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EDROX\2022\PROJEKTY 2022\GMINA MIŃSK\Ul. Orzechowa\Projekt finał Orzechowa_KD_remont\PB_kanalizacja deszczowa_Orzechowa\"/>
    </mc:Choice>
  </mc:AlternateContent>
  <xr:revisionPtr revIDLastSave="0" documentId="13_ncr:1_{ADB57951-B58C-405B-A587-044E436C7435}" xr6:coauthVersionLast="47" xr6:coauthVersionMax="47" xr10:uidLastSave="{00000000-0000-0000-0000-000000000000}"/>
  <bookViews>
    <workbookView xWindow="29235" yWindow="345" windowWidth="17595" windowHeight="15480" xr2:uid="{00000000-000D-0000-FFFF-FFFF00000000}"/>
  </bookViews>
  <sheets>
    <sheet name="KO" sheetId="1" r:id="rId1"/>
    <sheet name="Przedmiar" sheetId="2" r:id="rId2"/>
    <sheet name="Tabela" sheetId="3" r:id="rId3"/>
  </sheets>
  <externalReferences>
    <externalReference r:id="rId4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0" i="1" l="1"/>
  <c r="E12" i="3"/>
  <c r="E11" i="3"/>
  <c r="E10" i="3"/>
  <c r="E9" i="3"/>
  <c r="D12" i="3"/>
  <c r="D10" i="3"/>
  <c r="D9" i="3"/>
  <c r="B7" i="3"/>
  <c r="B28" i="2"/>
  <c r="F26" i="2"/>
  <c r="F28" i="2" s="1"/>
  <c r="F22" i="2"/>
  <c r="F23" i="2" s="1"/>
  <c r="H49" i="1"/>
  <c r="H47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B28" i="1"/>
  <c r="F26" i="1"/>
  <c r="F28" i="1" s="1"/>
  <c r="H28" i="1" s="1"/>
  <c r="F22" i="1"/>
  <c r="F23" i="1" s="1"/>
  <c r="H23" i="1" s="1"/>
  <c r="H21" i="1"/>
  <c r="H20" i="1"/>
  <c r="H19" i="1"/>
  <c r="H18" i="1"/>
  <c r="H16" i="1"/>
  <c r="E13" i="3" l="1"/>
  <c r="E14" i="3" s="1"/>
  <c r="E15" i="3" s="1"/>
  <c r="H22" i="1"/>
  <c r="H26" i="1"/>
  <c r="G51" i="1" l="1"/>
  <c r="G52" i="1" s="1"/>
</calcChain>
</file>

<file path=xl/sharedStrings.xml><?xml version="1.0" encoding="utf-8"?>
<sst xmlns="http://schemas.openxmlformats.org/spreadsheetml/2006/main" count="181" uniqueCount="85">
  <si>
    <t>L.p.</t>
  </si>
  <si>
    <t>Nr Specyfikacji Technicznej</t>
  </si>
  <si>
    <t>Wyszczególnienie elementów rozliczeniowych</t>
  </si>
  <si>
    <t>Jednostka</t>
  </si>
  <si>
    <t>Cena jednostkowa [PLN]</t>
  </si>
  <si>
    <t>Wartość [PLN]</t>
  </si>
  <si>
    <t>nazwa</t>
  </si>
  <si>
    <t>ilość</t>
  </si>
  <si>
    <t>D.01.00.00</t>
  </si>
  <si>
    <t>ROBOTY PRZYGOTOWAWCZE CPV: 45100000-8</t>
  </si>
  <si>
    <t>D.01.01.01</t>
  </si>
  <si>
    <t>Odtworzenie trasy i punktów wysokościowych</t>
  </si>
  <si>
    <t xml:space="preserve">Odtworzenie trasy i punktów wysokościowych przy liniowych robotach ziemnych (drogi) w terenie równinnym, obsługa geodezyjna, inwentaryzacja powykonawcza, zastabilizowanie punktów osnowy geodezyjnej w sposób trwały, ochrona ich przed zniszczeniem oraz oznakowanie w sposób ułatwiający odszukanie </t>
  </si>
  <si>
    <t>km</t>
  </si>
  <si>
    <t>szt.</t>
  </si>
  <si>
    <t>D.01.02.04</t>
  </si>
  <si>
    <t>Rozbiórka elementów dróg, ogrodzeń</t>
  </si>
  <si>
    <r>
      <t>m</t>
    </r>
    <r>
      <rPr>
        <vertAlign val="superscript"/>
        <sz val="8"/>
        <rFont val="Arial"/>
        <family val="2"/>
      </rPr>
      <t>2</t>
    </r>
  </si>
  <si>
    <t xml:space="preserve">Rozebranie nawierzchni z kostki betonowej </t>
  </si>
  <si>
    <t>Rozebranie obrzeży betonowych</t>
  </si>
  <si>
    <t>m</t>
  </si>
  <si>
    <t xml:space="preserve">Wywiezienie gruzu z terenu rozbiórki samochodami na odl. do 1km </t>
  </si>
  <si>
    <r>
      <t>m</t>
    </r>
    <r>
      <rPr>
        <sz val="8"/>
        <rFont val="Calibri"/>
        <family val="2"/>
        <charset val="238"/>
      </rPr>
      <t>³</t>
    </r>
  </si>
  <si>
    <t>Dodatek za każdy dalszy 1 km przewozu gruzu ponad 1 km (transport gruzu na odległość do 10 km)</t>
  </si>
  <si>
    <t>D.02.00.00</t>
  </si>
  <si>
    <t>ROBOTY ZIEMNE CPV: 45233100-0</t>
  </si>
  <si>
    <t>D.02.01.01</t>
  </si>
  <si>
    <t>Wykonanie wykopów w gruntach nieskalistych</t>
  </si>
  <si>
    <t xml:space="preserve">Wykonanie wykopów mechanicznie w gruntach kat. I-V z transportem urobku na odkład lub nasyp na odległość 2 - 5 km </t>
  </si>
  <si>
    <t>D.02.03.01</t>
  </si>
  <si>
    <t>Wykonanie nasypów</t>
  </si>
  <si>
    <t>D.03.00.00</t>
  </si>
  <si>
    <t>ROBOTY ODWODNIENIOWE CPV: 45232452-5</t>
  </si>
  <si>
    <t>D.03.02.01</t>
  </si>
  <si>
    <t>Kanalizacja deszczowa</t>
  </si>
  <si>
    <t>Wykonanie studzienek ściekowych o śr 50 cm z osadnikiem</t>
  </si>
  <si>
    <t>Razem netto</t>
  </si>
  <si>
    <t>Podatek VAT 23%</t>
  </si>
  <si>
    <t>Razem brutto</t>
  </si>
  <si>
    <t>Miejscowość …………………………………………., data ………………………..</t>
  </si>
  <si>
    <t>Podpisano:</t>
  </si>
  <si>
    <t>………………………………………….</t>
  </si>
  <si>
    <t>Budowa kanalizacji deszczowej na ul. Orzechowej w Królewcu</t>
  </si>
  <si>
    <t>Rozebranie nawierzchni z bitumicznej śr. gr. 15 cm wraz z podbudową śr. Gr. 20 cm</t>
  </si>
  <si>
    <t>Rozebranie krawężników betonowych</t>
  </si>
  <si>
    <t>Próba szczelności kanałów rurowych o śr.nominalnej 200 - 400 mm</t>
  </si>
  <si>
    <t>Badanie kamerą kanałów rurowych o śr.nominalnej 200 - 400 mm</t>
  </si>
  <si>
    <t>Wykonanie nasypów mechanicznie w gruntach kat. I-VI z pozyskaniem i transportem gruntu na odległość 2 - 5 km ( zasypka kolektora piaskiem )</t>
  </si>
  <si>
    <t>Pełne umocnienie ścian wykopów wraz z rozbiórką palami szalunkowymi stalowymi ( wypraskami) w gruntach suchych; wykopy do szer. 1,5 m i głębokości do 3 m; grunt kat. I - IV</t>
  </si>
  <si>
    <t>m2</t>
  </si>
  <si>
    <t>Pompowanie wiody z wykopu pompą spalinową</t>
  </si>
  <si>
    <t>m-g</t>
  </si>
  <si>
    <t>Igłofilty o śr. Do 50 mm wpłukiwane w grunt na głębokość do 4 m</t>
  </si>
  <si>
    <t>Budowa kolektora kanalizacji deszczowej z rur PP DN400 klasy SN10, podsypka 15 cmu oraz obsypka  z piasku grubego.</t>
  </si>
  <si>
    <t>Budowa kolektora kanalizacji deszczowej z rur PP DN200klasy SN10, podsypka 15 cm oraz obsypka z piasku grubego.</t>
  </si>
  <si>
    <t xml:space="preserve">Wykonanie przykanalików z rur PVC SN 8 Dz  200 </t>
  </si>
  <si>
    <t>Wykonanie studni rewizyjnych betonowych o średnicy 1,0 m, głębokość studni 1,5 m wraz z włazem żeliwnym typu ciężkiego</t>
  </si>
  <si>
    <t>Wykonanie studni rewizyjnych betonowych o średnicy 1,2 m, głębokość studni 1,5 m wraz z włazem żeliwnym typu ciężkiego</t>
  </si>
  <si>
    <t>Wykonanie studni rewizyjnych betonowych o średnicy 1,2 m, głębokość studni 2,0 m wraz z włazem żeliwnym typu ciężkiego</t>
  </si>
  <si>
    <t>Wykonanie studni rewizyjnych betonowych o średnicy 1,2 m, głębokość studni 2,5 m wraz z włazem żeliwnym typu ciężkiego</t>
  </si>
  <si>
    <t xml:space="preserve">Wykonanie studni rewizyjnych betonowych o średnicy 1,2 m, głębokość studni 3,0 m z regulatorem przepływu wraz z włazem żeliwnym </t>
  </si>
  <si>
    <t>D.05.00.00</t>
  </si>
  <si>
    <t>NAWIERZCHNIE</t>
  </si>
  <si>
    <t>D.05.03.05</t>
  </si>
  <si>
    <r>
      <t>m</t>
    </r>
    <r>
      <rPr>
        <vertAlign val="superscript"/>
        <sz val="10"/>
        <rFont val="Arial"/>
        <family val="2"/>
      </rPr>
      <t>2</t>
    </r>
  </si>
  <si>
    <t>Nawierzchnie z betonu asfaltowego z podbudową</t>
  </si>
  <si>
    <t>Odtworzenie nawierzchni wraz z podbudową wg konstrukcji istniejącej:- podbudowa z betonu C3/4 gr. 20 cm, - podbudowa z kruszyw łamanych C90/3 o uziarnieniu 0/31,5 mm, gr. 20 cm, - warstwy wiążącej z betonu asfaltowego AC 16 W,  gr. 8 cm, - warstwy ścieralnej z betonu asfaltowego AC11S 50/70, gr. 4 cm (21)</t>
  </si>
  <si>
    <t>KOSZTORYS OFERTOWY</t>
  </si>
  <si>
    <t>PRZEDMIAR ROBÓT</t>
  </si>
  <si>
    <t>Wykonanie chodników z kostki brukowej 10x20cm o grubości 8 cm, szarej na podsypce cementowo-piaskowej i podbudowie z mieszanki kruszyw stabilizowanych cementem C3/4, gr 20 cm, spoiny wypełnione piaskiem, odtworzenie krawężnika i obrzeży po 3 mb</t>
  </si>
  <si>
    <t>D.05.03.23</t>
  </si>
  <si>
    <t>Nawierzchnia z kostki brukowej betonowej</t>
  </si>
  <si>
    <t>TABELA ELEMENTÓW SCALONYCH</t>
  </si>
  <si>
    <t>l.p.</t>
  </si>
  <si>
    <t>Podstawa</t>
  </si>
  <si>
    <t>Opis robót</t>
  </si>
  <si>
    <t>ROBOTY ODWODNIENIOWE 45232452-5</t>
  </si>
  <si>
    <t>Razem netto:</t>
  </si>
  <si>
    <t>Podatek VAT:</t>
  </si>
  <si>
    <t>Razem brutto:</t>
  </si>
  <si>
    <t xml:space="preserve">Wykonanie przykanalików z rur PVC SN 8 lite Dn  200 </t>
  </si>
  <si>
    <t>Budowa kolektora kanalizacji deszczowej z rur PP DN200 dwuścienne klasy SN10, podsypka 15 cm oraz obsypka z piasku grubego.</t>
  </si>
  <si>
    <t>Budowa kolektora kanalizacji deszczowej z rur PP DN400 dwuścienne klasy SN10, podsypka 15 cmu oraz obsypka  z piasku grubego.</t>
  </si>
  <si>
    <r>
      <t>m</t>
    </r>
    <r>
      <rPr>
        <vertAlign val="superscript"/>
        <sz val="9"/>
        <rFont val="Arial"/>
        <family val="2"/>
      </rPr>
      <t>2</t>
    </r>
  </si>
  <si>
    <r>
      <t>m</t>
    </r>
    <r>
      <rPr>
        <sz val="9"/>
        <rFont val="Calibri"/>
        <family val="2"/>
        <charset val="238"/>
      </rPr>
      <t>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</si>
</sst>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0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4"/>
      <name val="Arial"/>
      <family val="2"/>
    </font>
    <font>
      <b/>
      <sz val="11"/>
      <name val="Arial"/>
      <family val="2"/>
      <charset val="238"/>
    </font>
    <font>
      <sz val="9"/>
      <name val="Arial"/>
      <family val="2"/>
      <charset val="238"/>
    </font>
    <font>
      <sz val="9"/>
      <color theme="1"/>
      <name val="Czcionka tekstu podstawowego"/>
      <charset val="238"/>
    </font>
    <font>
      <sz val="9"/>
      <color theme="1"/>
      <name val="Czcionka tekstu podstawowego"/>
      <family val="2"/>
      <charset val="238"/>
    </font>
    <font>
      <sz val="10"/>
      <name val="MS Sans Serif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name val="Arial"/>
      <family val="2"/>
    </font>
    <font>
      <sz val="8"/>
      <name val="Calibri"/>
      <family val="2"/>
      <charset val="238"/>
    </font>
    <font>
      <sz val="10"/>
      <name val="PL Times New Roman"/>
    </font>
    <font>
      <b/>
      <i/>
      <sz val="8"/>
      <name val="Arial"/>
      <family val="2"/>
      <charset val="238"/>
    </font>
    <font>
      <sz val="10"/>
      <color indexed="64"/>
      <name val="Arial"/>
      <family val="2"/>
      <charset val="238"/>
    </font>
    <font>
      <b/>
      <sz val="11"/>
      <color theme="1"/>
      <name val="Czcionka tekstu podstawowego"/>
      <charset val="238"/>
    </font>
    <font>
      <sz val="11"/>
      <color theme="1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vertAlign val="superscript"/>
      <sz val="10"/>
      <name val="Arial"/>
      <family val="2"/>
    </font>
    <font>
      <b/>
      <sz val="1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vertAlign val="superscript"/>
      <sz val="9"/>
      <name val="Arial"/>
      <family val="2"/>
    </font>
    <font>
      <sz val="9"/>
      <name val="Calibri"/>
      <family val="2"/>
      <charset val="238"/>
    </font>
    <font>
      <b/>
      <i/>
      <sz val="9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99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9" fillId="0" borderId="0"/>
    <xf numFmtId="0" fontId="14" fillId="0" borderId="0" applyNumberFormat="0" applyFill="0" applyBorder="0" applyAlignment="0" applyProtection="0"/>
  </cellStyleXfs>
  <cellXfs count="185">
    <xf numFmtId="0" fontId="0" fillId="0" borderId="0" xfId="0"/>
    <xf numFmtId="0" fontId="1" fillId="0" borderId="0" xfId="1" applyAlignment="1">
      <alignment wrapText="1"/>
    </xf>
    <xf numFmtId="4" fontId="1" fillId="0" borderId="0" xfId="1" applyNumberFormat="1" applyAlignment="1">
      <alignment wrapText="1"/>
    </xf>
    <xf numFmtId="4" fontId="1" fillId="0" borderId="0" xfId="1" applyNumberFormat="1" applyAlignment="1">
      <alignment horizontal="center" vertical="center" wrapText="1"/>
    </xf>
    <xf numFmtId="0" fontId="1" fillId="0" borderId="1" xfId="1" applyBorder="1" applyAlignment="1">
      <alignment wrapText="1"/>
    </xf>
    <xf numFmtId="4" fontId="1" fillId="0" borderId="1" xfId="1" applyNumberFormat="1" applyBorder="1" applyAlignment="1">
      <alignment wrapText="1"/>
    </xf>
    <xf numFmtId="4" fontId="1" fillId="0" borderId="1" xfId="1" applyNumberFormat="1" applyBorder="1" applyAlignment="1">
      <alignment horizontal="center" vertical="center" wrapText="1"/>
    </xf>
    <xf numFmtId="1" fontId="6" fillId="0" borderId="13" xfId="1" applyNumberFormat="1" applyFont="1" applyBorder="1" applyAlignment="1">
      <alignment horizontal="center" vertical="center" wrapText="1"/>
    </xf>
    <xf numFmtId="4" fontId="6" fillId="0" borderId="13" xfId="1" applyNumberFormat="1" applyFont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/>
    </xf>
    <xf numFmtId="0" fontId="10" fillId="3" borderId="17" xfId="2" applyFont="1" applyFill="1" applyBorder="1" applyAlignment="1">
      <alignment horizontal="center" vertical="center"/>
    </xf>
    <xf numFmtId="49" fontId="10" fillId="3" borderId="17" xfId="2" applyNumberFormat="1" applyFont="1" applyFill="1" applyBorder="1" applyAlignment="1">
      <alignment horizontal="left" vertical="center" wrapText="1"/>
    </xf>
    <xf numFmtId="49" fontId="10" fillId="3" borderId="17" xfId="2" applyNumberFormat="1" applyFont="1" applyFill="1" applyBorder="1" applyAlignment="1">
      <alignment horizontal="center" vertical="center" wrapText="1"/>
    </xf>
    <xf numFmtId="4" fontId="3" fillId="3" borderId="17" xfId="0" applyNumberFormat="1" applyFont="1" applyFill="1" applyBorder="1" applyAlignment="1">
      <alignment horizontal="center" vertical="center" wrapText="1"/>
    </xf>
    <xf numFmtId="0" fontId="3" fillId="5" borderId="19" xfId="0" applyFont="1" applyFill="1" applyBorder="1" applyAlignment="1">
      <alignment horizontal="center" vertical="center"/>
    </xf>
    <xf numFmtId="0" fontId="10" fillId="6" borderId="20" xfId="0" applyFont="1" applyFill="1" applyBorder="1" applyAlignment="1">
      <alignment horizontal="center" vertical="center"/>
    </xf>
    <xf numFmtId="49" fontId="10" fillId="6" borderId="20" xfId="0" applyNumberFormat="1" applyFont="1" applyFill="1" applyBorder="1" applyAlignment="1">
      <alignment horizontal="left" vertical="center" wrapText="1"/>
    </xf>
    <xf numFmtId="0" fontId="11" fillId="5" borderId="21" xfId="1" applyFont="1" applyFill="1" applyBorder="1" applyAlignment="1">
      <alignment horizontal="center" vertical="center" wrapText="1"/>
    </xf>
    <xf numFmtId="4" fontId="11" fillId="5" borderId="20" xfId="1" applyNumberFormat="1" applyFont="1" applyFill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20" xfId="2" applyFont="1" applyBorder="1" applyAlignment="1">
      <alignment horizontal="center" vertical="center"/>
    </xf>
    <xf numFmtId="0" fontId="3" fillId="0" borderId="20" xfId="0" applyFont="1" applyBorder="1" applyAlignment="1">
      <alignment horizontal="left" vertical="center" wrapText="1"/>
    </xf>
    <xf numFmtId="49" fontId="3" fillId="0" borderId="20" xfId="0" applyNumberFormat="1" applyFont="1" applyBorder="1" applyAlignment="1">
      <alignment horizontal="center" vertical="center" wrapText="1"/>
    </xf>
    <xf numFmtId="49" fontId="3" fillId="0" borderId="20" xfId="0" applyNumberFormat="1" applyFont="1" applyBorder="1" applyAlignment="1">
      <alignment horizontal="left" vertical="center" wrapText="1"/>
    </xf>
    <xf numFmtId="0" fontId="3" fillId="6" borderId="19" xfId="0" applyFont="1" applyFill="1" applyBorder="1" applyAlignment="1">
      <alignment horizontal="center" vertical="center"/>
    </xf>
    <xf numFmtId="0" fontId="10" fillId="6" borderId="20" xfId="2" applyFont="1" applyFill="1" applyBorder="1" applyAlignment="1">
      <alignment horizontal="center" vertical="center"/>
    </xf>
    <xf numFmtId="49" fontId="10" fillId="6" borderId="20" xfId="0" applyNumberFormat="1" applyFont="1" applyFill="1" applyBorder="1" applyAlignment="1">
      <alignment horizontal="center" vertical="center" wrapText="1"/>
    </xf>
    <xf numFmtId="0" fontId="11" fillId="0" borderId="24" xfId="0" applyFont="1" applyBorder="1" applyAlignment="1">
      <alignment horizontal="left" wrapText="1"/>
    </xf>
    <xf numFmtId="49" fontId="3" fillId="0" borderId="25" xfId="0" applyNumberFormat="1" applyFont="1" applyBorder="1" applyAlignment="1">
      <alignment horizontal="left" vertical="center" wrapText="1"/>
    </xf>
    <xf numFmtId="49" fontId="3" fillId="0" borderId="25" xfId="0" applyNumberFormat="1" applyFont="1" applyBorder="1" applyAlignment="1">
      <alignment horizontal="center" vertical="center" wrapText="1"/>
    </xf>
    <xf numFmtId="2" fontId="3" fillId="0" borderId="20" xfId="0" applyNumberFormat="1" applyFont="1" applyBorder="1" applyAlignment="1">
      <alignment horizontal="left" vertical="center" wrapText="1"/>
    </xf>
    <xf numFmtId="0" fontId="3" fillId="4" borderId="19" xfId="0" applyFont="1" applyFill="1" applyBorder="1" applyAlignment="1">
      <alignment horizontal="center" vertical="center"/>
    </xf>
    <xf numFmtId="49" fontId="10" fillId="4" borderId="20" xfId="3" applyNumberFormat="1" applyFont="1" applyFill="1" applyBorder="1" applyAlignment="1">
      <alignment horizontal="left" vertical="center" wrapText="1"/>
    </xf>
    <xf numFmtId="0" fontId="10" fillId="4" borderId="20" xfId="3" applyNumberFormat="1" applyFont="1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 wrapText="1"/>
    </xf>
    <xf numFmtId="4" fontId="15" fillId="4" borderId="20" xfId="0" applyNumberFormat="1" applyFont="1" applyFill="1" applyBorder="1" applyAlignment="1">
      <alignment horizontal="center" vertical="center" wrapText="1"/>
    </xf>
    <xf numFmtId="49" fontId="3" fillId="6" borderId="20" xfId="0" applyNumberFormat="1" applyFont="1" applyFill="1" applyBorder="1" applyAlignment="1">
      <alignment horizontal="center" vertical="center" wrapText="1"/>
    </xf>
    <xf numFmtId="0" fontId="10" fillId="4" borderId="26" xfId="3" applyFont="1" applyFill="1" applyBorder="1" applyAlignment="1">
      <alignment horizontal="center" vertical="center"/>
    </xf>
    <xf numFmtId="49" fontId="10" fillId="4" borderId="27" xfId="3" applyNumberFormat="1" applyFont="1" applyFill="1" applyBorder="1" applyAlignment="1">
      <alignment horizontal="left" vertical="center" wrapText="1"/>
    </xf>
    <xf numFmtId="49" fontId="3" fillId="4" borderId="20" xfId="0" applyNumberFormat="1" applyFont="1" applyFill="1" applyBorder="1" applyAlignment="1">
      <alignment horizontal="center" vertical="center" wrapText="1"/>
    </xf>
    <xf numFmtId="0" fontId="1" fillId="0" borderId="28" xfId="1" applyBorder="1" applyAlignment="1">
      <alignment wrapText="1"/>
    </xf>
    <xf numFmtId="0" fontId="16" fillId="0" borderId="3" xfId="0" applyFont="1" applyBorder="1" applyAlignment="1">
      <alignment vertical="center" wrapText="1"/>
    </xf>
    <xf numFmtId="0" fontId="16" fillId="0" borderId="30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6" fillId="0" borderId="14" xfId="0" applyFont="1" applyBorder="1" applyAlignment="1">
      <alignment vertical="center" wrapText="1"/>
    </xf>
    <xf numFmtId="0" fontId="1" fillId="0" borderId="34" xfId="1" applyBorder="1" applyAlignment="1">
      <alignment wrapText="1"/>
    </xf>
    <xf numFmtId="0" fontId="16" fillId="0" borderId="1" xfId="0" applyFont="1" applyBorder="1" applyAlignment="1">
      <alignment horizontal="right" vertical="center" wrapText="1"/>
    </xf>
    <xf numFmtId="0" fontId="16" fillId="0" borderId="14" xfId="0" applyFont="1" applyBorder="1" applyAlignment="1">
      <alignment horizontal="right" vertical="center" wrapText="1"/>
    </xf>
    <xf numFmtId="0" fontId="18" fillId="0" borderId="0" xfId="0" applyFont="1"/>
    <xf numFmtId="0" fontId="19" fillId="3" borderId="19" xfId="0" applyFont="1" applyFill="1" applyBorder="1" applyAlignment="1">
      <alignment horizontal="center" vertical="center"/>
    </xf>
    <xf numFmtId="0" fontId="20" fillId="3" borderId="20" xfId="2" applyFont="1" applyFill="1" applyBorder="1" applyAlignment="1">
      <alignment horizontal="center" vertical="center"/>
    </xf>
    <xf numFmtId="49" fontId="20" fillId="3" borderId="20" xfId="2" applyNumberFormat="1" applyFont="1" applyFill="1" applyBorder="1" applyAlignment="1">
      <alignment horizontal="left" vertical="center" wrapText="1"/>
    </xf>
    <xf numFmtId="49" fontId="19" fillId="3" borderId="20" xfId="0" applyNumberFormat="1" applyFont="1" applyFill="1" applyBorder="1" applyAlignment="1">
      <alignment horizontal="center" vertical="center" wrapText="1"/>
    </xf>
    <xf numFmtId="0" fontId="19" fillId="6" borderId="19" xfId="0" applyFont="1" applyFill="1" applyBorder="1" applyAlignment="1">
      <alignment horizontal="center" vertical="center"/>
    </xf>
    <xf numFmtId="0" fontId="20" fillId="6" borderId="20" xfId="2" applyFont="1" applyFill="1" applyBorder="1" applyAlignment="1">
      <alignment horizontal="center" vertical="center"/>
    </xf>
    <xf numFmtId="49" fontId="20" fillId="6" borderId="20" xfId="2" applyNumberFormat="1" applyFont="1" applyFill="1" applyBorder="1" applyAlignment="1">
      <alignment horizontal="left" vertical="center" wrapText="1"/>
    </xf>
    <xf numFmtId="49" fontId="20" fillId="6" borderId="20" xfId="2" applyNumberFormat="1" applyFont="1" applyFill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/>
    </xf>
    <xf numFmtId="0" fontId="2" fillId="0" borderId="20" xfId="2" applyFont="1" applyBorder="1" applyAlignment="1">
      <alignment horizontal="center" vertical="center"/>
    </xf>
    <xf numFmtId="49" fontId="19" fillId="0" borderId="20" xfId="0" quotePrefix="1" applyNumberFormat="1" applyFont="1" applyBorder="1" applyAlignment="1">
      <alignment horizontal="left" vertical="center" wrapText="1"/>
    </xf>
    <xf numFmtId="49" fontId="19" fillId="0" borderId="2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2" fillId="6" borderId="19" xfId="0" applyFont="1" applyFill="1" applyBorder="1" applyAlignment="1">
      <alignment horizontal="center" vertical="center"/>
    </xf>
    <xf numFmtId="0" fontId="22" fillId="6" borderId="20" xfId="0" applyFont="1" applyFill="1" applyBorder="1" applyAlignment="1">
      <alignment horizontal="center" vertical="center"/>
    </xf>
    <xf numFmtId="49" fontId="20" fillId="6" borderId="20" xfId="0" applyNumberFormat="1" applyFont="1" applyFill="1" applyBorder="1" applyAlignment="1">
      <alignment horizontal="left" vertical="center" wrapText="1"/>
    </xf>
    <xf numFmtId="0" fontId="2" fillId="6" borderId="20" xfId="0" applyFont="1" applyFill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49" fontId="19" fillId="0" borderId="20" xfId="0" applyNumberFormat="1" applyFont="1" applyBorder="1" applyAlignment="1">
      <alignment horizontal="left" vertical="center" wrapText="1"/>
    </xf>
    <xf numFmtId="0" fontId="23" fillId="0" borderId="0" xfId="0" applyFont="1" applyAlignment="1">
      <alignment horizontal="center"/>
    </xf>
    <xf numFmtId="0" fontId="18" fillId="0" borderId="20" xfId="0" applyFont="1" applyBorder="1" applyAlignment="1">
      <alignment horizontal="center" vertical="center"/>
    </xf>
    <xf numFmtId="49" fontId="18" fillId="0" borderId="20" xfId="0" applyNumberFormat="1" applyFont="1" applyBorder="1" applyAlignment="1">
      <alignment horizontal="left" vertical="center"/>
    </xf>
    <xf numFmtId="4" fontId="18" fillId="0" borderId="20" xfId="0" applyNumberFormat="1" applyFont="1" applyBorder="1" applyAlignment="1">
      <alignment vertical="center"/>
    </xf>
    <xf numFmtId="0" fontId="18" fillId="0" borderId="20" xfId="0" applyFont="1" applyBorder="1"/>
    <xf numFmtId="0" fontId="23" fillId="0" borderId="20" xfId="0" applyFont="1" applyBorder="1" applyAlignment="1">
      <alignment horizontal="right" vertical="center"/>
    </xf>
    <xf numFmtId="4" fontId="23" fillId="0" borderId="20" xfId="0" applyNumberFormat="1" applyFont="1" applyBorder="1" applyAlignment="1">
      <alignment vertical="center"/>
    </xf>
    <xf numFmtId="4" fontId="23" fillId="0" borderId="20" xfId="0" applyNumberFormat="1" applyFont="1" applyBorder="1" applyAlignment="1">
      <alignment horizontal="right" vertical="center"/>
    </xf>
    <xf numFmtId="164" fontId="3" fillId="0" borderId="20" xfId="0" applyNumberFormat="1" applyFont="1" applyBorder="1" applyAlignment="1">
      <alignment horizontal="center" vertical="center" wrapText="1"/>
    </xf>
    <xf numFmtId="2" fontId="3" fillId="0" borderId="20" xfId="0" applyNumberFormat="1" applyFont="1" applyBorder="1" applyAlignment="1">
      <alignment horizontal="center" vertical="center" wrapText="1"/>
    </xf>
    <xf numFmtId="1" fontId="3" fillId="4" borderId="20" xfId="0" applyNumberFormat="1" applyFont="1" applyFill="1" applyBorder="1" applyAlignment="1">
      <alignment horizontal="center" vertical="center" wrapText="1"/>
    </xf>
    <xf numFmtId="2" fontId="19" fillId="3" borderId="20" xfId="0" applyNumberFormat="1" applyFont="1" applyFill="1" applyBorder="1" applyAlignment="1">
      <alignment horizontal="center" vertical="center"/>
    </xf>
    <xf numFmtId="2" fontId="20" fillId="6" borderId="20" xfId="0" applyNumberFormat="1" applyFont="1" applyFill="1" applyBorder="1" applyAlignment="1">
      <alignment horizontal="center" vertical="center" wrapText="1"/>
    </xf>
    <xf numFmtId="2" fontId="20" fillId="0" borderId="20" xfId="0" applyNumberFormat="1" applyFont="1" applyBorder="1" applyAlignment="1">
      <alignment horizontal="center" vertical="center" wrapText="1"/>
    </xf>
    <xf numFmtId="2" fontId="2" fillId="6" borderId="20" xfId="0" applyNumberFormat="1" applyFont="1" applyFill="1" applyBorder="1" applyAlignment="1">
      <alignment horizontal="center" vertical="center"/>
    </xf>
    <xf numFmtId="4" fontId="8" fillId="0" borderId="10" xfId="1" applyNumberFormat="1" applyFont="1" applyBorder="1" applyAlignment="1">
      <alignment horizontal="center" vertical="center" wrapText="1"/>
    </xf>
    <xf numFmtId="4" fontId="8" fillId="0" borderId="15" xfId="1" applyNumberFormat="1" applyFont="1" applyBorder="1" applyAlignment="1">
      <alignment horizontal="center" vertical="center" wrapText="1"/>
    </xf>
    <xf numFmtId="0" fontId="2" fillId="0" borderId="0" xfId="0" applyFont="1"/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/>
    <xf numFmtId="0" fontId="4" fillId="0" borderId="2" xfId="1" applyFont="1" applyBorder="1" applyAlignment="1">
      <alignment horizontal="center" wrapText="1"/>
    </xf>
    <xf numFmtId="0" fontId="4" fillId="0" borderId="3" xfId="1" applyFont="1" applyBorder="1" applyAlignment="1">
      <alignment horizontal="center" wrapText="1"/>
    </xf>
    <xf numFmtId="0" fontId="4" fillId="0" borderId="4" xfId="1" applyFont="1" applyBorder="1" applyAlignment="1">
      <alignment horizont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4" fontId="8" fillId="0" borderId="9" xfId="1" applyNumberFormat="1" applyFont="1" applyBorder="1" applyAlignment="1">
      <alignment horizontal="center" vertical="center" wrapText="1"/>
    </xf>
    <xf numFmtId="4" fontId="8" fillId="0" borderId="14" xfId="1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wrapText="1"/>
    </xf>
    <xf numFmtId="0" fontId="16" fillId="0" borderId="30" xfId="0" applyFont="1" applyBorder="1" applyAlignment="1">
      <alignment horizontal="center" vertical="center" wrapText="1"/>
    </xf>
    <xf numFmtId="0" fontId="16" fillId="0" borderId="31" xfId="0" applyFont="1" applyBorder="1" applyAlignment="1">
      <alignment horizontal="center" vertical="center" wrapText="1"/>
    </xf>
    <xf numFmtId="0" fontId="16" fillId="0" borderId="32" xfId="0" applyFont="1" applyBorder="1" applyAlignment="1">
      <alignment horizontal="center" vertical="center" wrapText="1"/>
    </xf>
    <xf numFmtId="4" fontId="17" fillId="0" borderId="31" xfId="0" applyNumberFormat="1" applyFont="1" applyBorder="1" applyAlignment="1">
      <alignment horizontal="center" vertical="center" wrapText="1"/>
    </xf>
    <xf numFmtId="4" fontId="17" fillId="0" borderId="33" xfId="0" applyNumberFormat="1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4" fillId="0" borderId="30" xfId="1" applyFont="1" applyBorder="1" applyAlignment="1">
      <alignment horizontal="center" wrapText="1"/>
    </xf>
    <xf numFmtId="0" fontId="5" fillId="2" borderId="30" xfId="1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23" fillId="7" borderId="20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/>
    </xf>
    <xf numFmtId="0" fontId="24" fillId="3" borderId="17" xfId="2" applyFont="1" applyFill="1" applyBorder="1" applyAlignment="1">
      <alignment horizontal="center" vertical="center"/>
    </xf>
    <xf numFmtId="49" fontId="24" fillId="3" borderId="17" xfId="2" applyNumberFormat="1" applyFont="1" applyFill="1" applyBorder="1" applyAlignment="1">
      <alignment horizontal="left" vertical="center" wrapText="1"/>
    </xf>
    <xf numFmtId="49" fontId="24" fillId="3" borderId="17" xfId="2" applyNumberFormat="1" applyFont="1" applyFill="1" applyBorder="1" applyAlignment="1">
      <alignment horizontal="center" vertical="center" wrapText="1"/>
    </xf>
    <xf numFmtId="4" fontId="6" fillId="3" borderId="17" xfId="0" applyNumberFormat="1" applyFont="1" applyFill="1" applyBorder="1" applyAlignment="1">
      <alignment horizontal="center" vertical="center" wrapText="1"/>
    </xf>
    <xf numFmtId="4" fontId="8" fillId="4" borderId="8" xfId="1" applyNumberFormat="1" applyFont="1" applyFill="1" applyBorder="1" applyAlignment="1">
      <alignment horizontal="center" vertical="center" wrapText="1"/>
    </xf>
    <xf numFmtId="4" fontId="8" fillId="4" borderId="18" xfId="1" applyNumberFormat="1" applyFont="1" applyFill="1" applyBorder="1" applyAlignment="1">
      <alignment wrapText="1"/>
    </xf>
    <xf numFmtId="0" fontId="6" fillId="5" borderId="19" xfId="0" applyFont="1" applyFill="1" applyBorder="1" applyAlignment="1">
      <alignment horizontal="center" vertical="center"/>
    </xf>
    <xf numFmtId="0" fontId="24" fillId="6" borderId="20" xfId="0" applyFont="1" applyFill="1" applyBorder="1" applyAlignment="1">
      <alignment horizontal="center" vertical="center"/>
    </xf>
    <xf numFmtId="49" fontId="24" fillId="6" borderId="20" xfId="0" applyNumberFormat="1" applyFont="1" applyFill="1" applyBorder="1" applyAlignment="1">
      <alignment horizontal="left" vertical="center" wrapText="1"/>
    </xf>
    <xf numFmtId="0" fontId="25" fillId="5" borderId="21" xfId="1" applyFont="1" applyFill="1" applyBorder="1" applyAlignment="1">
      <alignment horizontal="center" vertical="center" wrapText="1"/>
    </xf>
    <xf numFmtId="4" fontId="25" fillId="5" borderId="20" xfId="1" applyNumberFormat="1" applyFont="1" applyFill="1" applyBorder="1" applyAlignment="1">
      <alignment horizontal="center" vertical="center" wrapText="1"/>
    </xf>
    <xf numFmtId="4" fontId="25" fillId="5" borderId="21" xfId="1" applyNumberFormat="1" applyFont="1" applyFill="1" applyBorder="1" applyAlignment="1">
      <alignment horizontal="center" vertical="center" wrapText="1"/>
    </xf>
    <xf numFmtId="4" fontId="25" fillId="5" borderId="22" xfId="1" applyNumberFormat="1" applyFont="1" applyFill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/>
    </xf>
    <xf numFmtId="0" fontId="6" fillId="0" borderId="20" xfId="2" applyFont="1" applyBorder="1" applyAlignment="1">
      <alignment horizontal="center" vertical="center"/>
    </xf>
    <xf numFmtId="0" fontId="6" fillId="0" borderId="20" xfId="0" applyFont="1" applyBorder="1" applyAlignment="1">
      <alignment horizontal="left" vertical="center" wrapText="1"/>
    </xf>
    <xf numFmtId="49" fontId="6" fillId="0" borderId="20" xfId="0" applyNumberFormat="1" applyFont="1" applyBorder="1" applyAlignment="1">
      <alignment horizontal="center" vertical="center" wrapText="1"/>
    </xf>
    <xf numFmtId="164" fontId="6" fillId="0" borderId="23" xfId="0" applyNumberFormat="1" applyFont="1" applyBorder="1" applyAlignment="1">
      <alignment horizontal="center" vertical="center" wrapText="1"/>
    </xf>
    <xf numFmtId="4" fontId="25" fillId="0" borderId="20" xfId="1" applyNumberFormat="1" applyFont="1" applyBorder="1" applyAlignment="1">
      <alignment horizontal="center" vertical="center" wrapText="1"/>
    </xf>
    <xf numFmtId="4" fontId="26" fillId="0" borderId="22" xfId="1" applyNumberFormat="1" applyFont="1" applyBorder="1" applyAlignment="1">
      <alignment horizontal="right" vertical="center"/>
    </xf>
    <xf numFmtId="0" fontId="6" fillId="6" borderId="19" xfId="0" applyFont="1" applyFill="1" applyBorder="1" applyAlignment="1">
      <alignment horizontal="center" vertical="center"/>
    </xf>
    <xf numFmtId="0" fontId="24" fillId="6" borderId="20" xfId="2" applyFont="1" applyFill="1" applyBorder="1" applyAlignment="1">
      <alignment horizontal="center" vertical="center"/>
    </xf>
    <xf numFmtId="49" fontId="24" fillId="6" borderId="20" xfId="0" applyNumberFormat="1" applyFont="1" applyFill="1" applyBorder="1" applyAlignment="1">
      <alignment horizontal="center" vertical="center" wrapText="1"/>
    </xf>
    <xf numFmtId="49" fontId="6" fillId="6" borderId="23" xfId="0" applyNumberFormat="1" applyFont="1" applyFill="1" applyBorder="1" applyAlignment="1">
      <alignment horizontal="center" vertical="center" wrapText="1"/>
    </xf>
    <xf numFmtId="4" fontId="6" fillId="6" borderId="20" xfId="1" applyNumberFormat="1" applyFont="1" applyFill="1" applyBorder="1" applyAlignment="1">
      <alignment horizontal="center" vertical="center" wrapText="1"/>
    </xf>
    <xf numFmtId="4" fontId="6" fillId="6" borderId="22" xfId="1" applyNumberFormat="1" applyFont="1" applyFill="1" applyBorder="1" applyAlignment="1">
      <alignment horizontal="center" vertical="center" wrapText="1"/>
    </xf>
    <xf numFmtId="0" fontId="25" fillId="0" borderId="24" xfId="0" applyFont="1" applyBorder="1" applyAlignment="1">
      <alignment horizontal="left" wrapText="1"/>
    </xf>
    <xf numFmtId="2" fontId="6" fillId="0" borderId="23" xfId="0" applyNumberFormat="1" applyFont="1" applyBorder="1" applyAlignment="1">
      <alignment horizontal="center" vertical="center" wrapText="1"/>
    </xf>
    <xf numFmtId="49" fontId="6" fillId="0" borderId="25" xfId="0" applyNumberFormat="1" applyFont="1" applyBorder="1" applyAlignment="1">
      <alignment horizontal="left" vertical="center" wrapText="1"/>
    </xf>
    <xf numFmtId="49" fontId="6" fillId="0" borderId="25" xfId="0" applyNumberFormat="1" applyFont="1" applyBorder="1" applyAlignment="1">
      <alignment horizontal="center" vertical="center" wrapText="1"/>
    </xf>
    <xf numFmtId="2" fontId="6" fillId="0" borderId="20" xfId="0" applyNumberFormat="1" applyFont="1" applyBorder="1" applyAlignment="1">
      <alignment horizontal="left" vertical="center" wrapText="1"/>
    </xf>
    <xf numFmtId="0" fontId="6" fillId="4" borderId="19" xfId="0" applyFont="1" applyFill="1" applyBorder="1" applyAlignment="1">
      <alignment horizontal="center" vertical="center"/>
    </xf>
    <xf numFmtId="0" fontId="24" fillId="4" borderId="20" xfId="3" applyNumberFormat="1" applyFont="1" applyFill="1" applyBorder="1" applyAlignment="1">
      <alignment horizontal="center" vertical="center"/>
    </xf>
    <xf numFmtId="49" fontId="24" fillId="4" borderId="20" xfId="3" applyNumberFormat="1" applyFont="1" applyFill="1" applyBorder="1" applyAlignment="1">
      <alignment horizontal="left" vertical="center" wrapText="1"/>
    </xf>
    <xf numFmtId="0" fontId="6" fillId="4" borderId="20" xfId="0" applyFont="1" applyFill="1" applyBorder="1" applyAlignment="1">
      <alignment horizontal="center" vertical="center" wrapText="1"/>
    </xf>
    <xf numFmtId="4" fontId="29" fillId="4" borderId="20" xfId="0" applyNumberFormat="1" applyFont="1" applyFill="1" applyBorder="1" applyAlignment="1">
      <alignment horizontal="center" vertical="center" wrapText="1"/>
    </xf>
    <xf numFmtId="4" fontId="24" fillId="4" borderId="20" xfId="0" applyNumberFormat="1" applyFont="1" applyFill="1" applyBorder="1" applyAlignment="1">
      <alignment horizontal="center" vertical="center" wrapText="1"/>
    </xf>
    <xf numFmtId="4" fontId="24" fillId="4" borderId="22" xfId="0" applyNumberFormat="1" applyFont="1" applyFill="1" applyBorder="1" applyAlignment="1">
      <alignment horizontal="center" vertical="center" wrapText="1"/>
    </xf>
    <xf numFmtId="49" fontId="6" fillId="6" borderId="20" xfId="0" applyNumberFormat="1" applyFont="1" applyFill="1" applyBorder="1" applyAlignment="1">
      <alignment horizontal="center" vertical="center" wrapText="1"/>
    </xf>
    <xf numFmtId="49" fontId="6" fillId="0" borderId="20" xfId="0" applyNumberFormat="1" applyFont="1" applyBorder="1" applyAlignment="1">
      <alignment horizontal="left" vertical="center" wrapText="1"/>
    </xf>
    <xf numFmtId="4" fontId="7" fillId="0" borderId="20" xfId="1" applyNumberFormat="1" applyFont="1" applyBorder="1" applyAlignment="1">
      <alignment horizontal="center" vertical="center" wrapText="1"/>
    </xf>
    <xf numFmtId="0" fontId="24" fillId="4" borderId="26" xfId="3" applyFont="1" applyFill="1" applyBorder="1" applyAlignment="1">
      <alignment horizontal="center" vertical="center"/>
    </xf>
    <xf numFmtId="49" fontId="24" fillId="4" borderId="27" xfId="3" applyNumberFormat="1" applyFont="1" applyFill="1" applyBorder="1" applyAlignment="1">
      <alignment horizontal="left" vertical="center" wrapText="1"/>
    </xf>
    <xf numFmtId="49" fontId="6" fillId="4" borderId="20" xfId="0" applyNumberFormat="1" applyFont="1" applyFill="1" applyBorder="1" applyAlignment="1">
      <alignment horizontal="center" vertical="center" wrapText="1"/>
    </xf>
    <xf numFmtId="1" fontId="6" fillId="4" borderId="23" xfId="0" applyNumberFormat="1" applyFont="1" applyFill="1" applyBorder="1" applyAlignment="1">
      <alignment horizontal="center" vertical="center" wrapText="1"/>
    </xf>
    <xf numFmtId="4" fontId="6" fillId="4" borderId="20" xfId="0" applyNumberFormat="1" applyFont="1" applyFill="1" applyBorder="1" applyAlignment="1">
      <alignment horizontal="center" vertical="center" wrapText="1"/>
    </xf>
    <xf numFmtId="4" fontId="8" fillId="4" borderId="22" xfId="1" applyNumberFormat="1" applyFont="1" applyFill="1" applyBorder="1" applyAlignment="1">
      <alignment wrapText="1"/>
    </xf>
    <xf numFmtId="0" fontId="6" fillId="3" borderId="19" xfId="0" applyFont="1" applyFill="1" applyBorder="1" applyAlignment="1">
      <alignment horizontal="center" vertical="center"/>
    </xf>
    <xf numFmtId="0" fontId="24" fillId="3" borderId="20" xfId="2" applyFont="1" applyFill="1" applyBorder="1" applyAlignment="1">
      <alignment horizontal="center" vertical="center"/>
    </xf>
    <xf numFmtId="49" fontId="24" fillId="3" borderId="20" xfId="2" applyNumberFormat="1" applyFont="1" applyFill="1" applyBorder="1" applyAlignment="1">
      <alignment horizontal="left" vertical="center" wrapText="1"/>
    </xf>
    <xf numFmtId="49" fontId="6" fillId="3" borderId="20" xfId="0" applyNumberFormat="1" applyFont="1" applyFill="1" applyBorder="1" applyAlignment="1">
      <alignment horizontal="center" vertical="center" wrapText="1"/>
    </xf>
    <xf numFmtId="2" fontId="6" fillId="3" borderId="23" xfId="0" applyNumberFormat="1" applyFont="1" applyFill="1" applyBorder="1" applyAlignment="1">
      <alignment horizontal="center" vertical="center"/>
    </xf>
    <xf numFmtId="2" fontId="26" fillId="4" borderId="20" xfId="0" applyNumberFormat="1" applyFont="1" applyFill="1" applyBorder="1" applyAlignment="1">
      <alignment horizontal="center" vertical="center"/>
    </xf>
    <xf numFmtId="4" fontId="26" fillId="4" borderId="22" xfId="0" applyNumberFormat="1" applyFont="1" applyFill="1" applyBorder="1" applyAlignment="1">
      <alignment vertical="center"/>
    </xf>
    <xf numFmtId="49" fontId="24" fillId="6" borderId="20" xfId="2" applyNumberFormat="1" applyFont="1" applyFill="1" applyBorder="1" applyAlignment="1">
      <alignment horizontal="left" vertical="center" wrapText="1"/>
    </xf>
    <xf numFmtId="49" fontId="24" fillId="6" borderId="20" xfId="2" applyNumberFormat="1" applyFont="1" applyFill="1" applyBorder="1" applyAlignment="1">
      <alignment horizontal="center" vertical="center" wrapText="1"/>
    </xf>
    <xf numFmtId="2" fontId="24" fillId="6" borderId="23" xfId="0" applyNumberFormat="1" applyFont="1" applyFill="1" applyBorder="1" applyAlignment="1">
      <alignment horizontal="center" vertical="center" wrapText="1"/>
    </xf>
    <xf numFmtId="2" fontId="26" fillId="5" borderId="20" xfId="0" applyNumberFormat="1" applyFont="1" applyFill="1" applyBorder="1" applyAlignment="1">
      <alignment horizontal="center" vertical="center"/>
    </xf>
    <xf numFmtId="4" fontId="26" fillId="5" borderId="22" xfId="0" applyNumberFormat="1" applyFont="1" applyFill="1" applyBorder="1" applyAlignment="1">
      <alignment vertical="center"/>
    </xf>
    <xf numFmtId="49" fontId="6" fillId="0" borderId="20" xfId="0" quotePrefix="1" applyNumberFormat="1" applyFont="1" applyBorder="1" applyAlignment="1">
      <alignment horizontal="left" vertical="center" wrapText="1"/>
    </xf>
    <xf numFmtId="2" fontId="24" fillId="0" borderId="23" xfId="0" applyNumberFormat="1" applyFont="1" applyBorder="1" applyAlignment="1">
      <alignment horizontal="center" vertical="center" wrapText="1"/>
    </xf>
    <xf numFmtId="2" fontId="25" fillId="0" borderId="20" xfId="0" applyNumberFormat="1" applyFont="1" applyBorder="1" applyAlignment="1">
      <alignment horizontal="center" vertical="center"/>
    </xf>
    <xf numFmtId="4" fontId="26" fillId="0" borderId="22" xfId="0" applyNumberFormat="1" applyFont="1" applyBorder="1" applyAlignment="1">
      <alignment vertical="center"/>
    </xf>
    <xf numFmtId="0" fontId="6" fillId="6" borderId="20" xfId="0" applyFont="1" applyFill="1" applyBorder="1" applyAlignment="1">
      <alignment horizontal="center" vertical="center"/>
    </xf>
    <xf numFmtId="2" fontId="6" fillId="6" borderId="23" xfId="0" applyNumberFormat="1" applyFont="1" applyFill="1" applyBorder="1" applyAlignment="1">
      <alignment horizontal="center" vertical="center"/>
    </xf>
  </cellXfs>
  <cellStyles count="4">
    <cellStyle name="Normalny" xfId="0" builtinId="0"/>
    <cellStyle name="Normalny 2 3" xfId="1" xr:uid="{00000000-0005-0000-0000-000001000000}"/>
    <cellStyle name="Normalny_slepy-kosztorys" xfId="3" xr:uid="{00000000-0005-0000-0000-000002000000}"/>
    <cellStyle name="Normalny_TER0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SEDROX\2022\PROJEKTY%202022\GMINA%20MI&#323;SK\Ul.%20Orzechowa\Kosztorys\Kosztorys%20inwestorski%20Orzechowa_KD.xlsx" TargetMode="External"/><Relationship Id="rId1" Type="http://schemas.openxmlformats.org/officeDocument/2006/relationships/externalLinkPath" Target="Kosztorys%20inwestorski%20Orzechowa_K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rkusz1"/>
      <sheetName val="Arkusz2"/>
      <sheetName val="Arkusz3"/>
    </sheetNames>
    <sheetDataSet>
      <sheetData sheetId="0">
        <row r="11">
          <cell r="B11" t="str">
            <v>Budowa kanalizacji deszczowej na ul. Orzechowej w Królewcu</v>
          </cell>
        </row>
        <row r="14">
          <cell r="D14" t="str">
            <v>ROBOTY PRZYGOTOWAWCZE CPV: 45100000-8</v>
          </cell>
        </row>
        <row r="24">
          <cell r="D24" t="str">
            <v>ROBOTY ZIEMNE CPV: 45233100-0</v>
          </cell>
        </row>
        <row r="45">
          <cell r="D45" t="str">
            <v>NAWIERZCHNIE CPV 45233220-7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1"/>
  <sheetViews>
    <sheetView tabSelected="1" zoomScale="130" zoomScaleNormal="130" workbookViewId="0">
      <selection activeCell="D36" sqref="D36"/>
    </sheetView>
  </sheetViews>
  <sheetFormatPr defaultRowHeight="14.25"/>
  <cols>
    <col min="1" max="1" width="6.5703125" style="1" customWidth="1"/>
    <col min="2" max="2" width="6.28515625" style="1" customWidth="1"/>
    <col min="3" max="3" width="10.85546875" style="1" customWidth="1"/>
    <col min="4" max="4" width="52" style="1" customWidth="1"/>
    <col min="5" max="5" width="6.42578125" style="1" customWidth="1"/>
    <col min="6" max="6" width="9.140625" style="2"/>
    <col min="7" max="7" width="8.7109375" style="3" customWidth="1"/>
    <col min="8" max="8" width="12.85546875" style="2" customWidth="1"/>
    <col min="9" max="9" width="3.140625" style="1" customWidth="1"/>
    <col min="10" max="16384" width="9.140625" style="1"/>
  </cols>
  <sheetData>
    <row r="1" spans="2:8" ht="6" customHeight="1" thickBot="1"/>
    <row r="2" spans="2:8" ht="13.5" hidden="1" customHeight="1">
      <c r="B2" s="85"/>
      <c r="C2" s="86"/>
      <c r="D2" s="86"/>
      <c r="E2"/>
      <c r="F2"/>
      <c r="G2" s="87"/>
      <c r="H2" s="88"/>
    </row>
    <row r="3" spans="2:8" ht="15.75" hidden="1" thickBot="1">
      <c r="B3"/>
      <c r="C3"/>
      <c r="D3"/>
      <c r="E3"/>
      <c r="F3"/>
      <c r="G3"/>
      <c r="H3"/>
    </row>
    <row r="4" spans="2:8" ht="15.75" hidden="1" thickBot="1">
      <c r="B4"/>
      <c r="C4"/>
      <c r="D4"/>
      <c r="E4"/>
      <c r="F4"/>
      <c r="G4"/>
      <c r="H4"/>
    </row>
    <row r="5" spans="2:8" ht="5.25" hidden="1" customHeight="1">
      <c r="B5"/>
      <c r="C5"/>
      <c r="D5"/>
      <c r="E5"/>
      <c r="F5"/>
      <c r="G5"/>
      <c r="H5"/>
    </row>
    <row r="6" spans="2:8" ht="15.75" hidden="1" thickBot="1">
      <c r="B6"/>
      <c r="C6"/>
      <c r="D6"/>
      <c r="E6"/>
      <c r="F6"/>
      <c r="G6"/>
      <c r="H6"/>
    </row>
    <row r="7" spans="2:8" ht="15.75" hidden="1" thickBot="1">
      <c r="B7" s="85"/>
      <c r="C7" s="86"/>
      <c r="D7" s="86"/>
      <c r="E7"/>
      <c r="F7"/>
      <c r="G7"/>
      <c r="H7"/>
    </row>
    <row r="8" spans="2:8" ht="15.75" hidden="1" thickBot="1">
      <c r="B8" s="89"/>
      <c r="C8" s="89"/>
      <c r="D8" s="89"/>
      <c r="E8"/>
      <c r="F8"/>
      <c r="G8"/>
      <c r="H8"/>
    </row>
    <row r="9" spans="2:8" ht="15" hidden="1" thickBot="1">
      <c r="B9" s="4"/>
      <c r="C9" s="4"/>
      <c r="D9" s="4"/>
      <c r="E9" s="4"/>
      <c r="F9" s="5"/>
      <c r="G9" s="6"/>
      <c r="H9" s="5"/>
    </row>
    <row r="10" spans="2:8" ht="30" customHeight="1" thickBot="1">
      <c r="B10" s="90" t="s">
        <v>67</v>
      </c>
      <c r="C10" s="91"/>
      <c r="D10" s="91"/>
      <c r="E10" s="91"/>
      <c r="F10" s="91"/>
      <c r="G10" s="91"/>
      <c r="H10" s="92"/>
    </row>
    <row r="11" spans="2:8" ht="36" customHeight="1" thickBot="1">
      <c r="B11" s="93" t="s">
        <v>42</v>
      </c>
      <c r="C11" s="94"/>
      <c r="D11" s="94"/>
      <c r="E11" s="94"/>
      <c r="F11" s="94"/>
      <c r="G11" s="94"/>
      <c r="H11" s="95"/>
    </row>
    <row r="12" spans="2:8" ht="22.5" customHeight="1">
      <c r="B12" s="96" t="s">
        <v>0</v>
      </c>
      <c r="C12" s="98" t="s">
        <v>1</v>
      </c>
      <c r="D12" s="98" t="s">
        <v>2</v>
      </c>
      <c r="E12" s="100" t="s">
        <v>3</v>
      </c>
      <c r="F12" s="101"/>
      <c r="G12" s="102" t="s">
        <v>4</v>
      </c>
      <c r="H12" s="83" t="s">
        <v>5</v>
      </c>
    </row>
    <row r="13" spans="2:8" ht="22.5" customHeight="1" thickBot="1">
      <c r="B13" s="97"/>
      <c r="C13" s="99"/>
      <c r="D13" s="99"/>
      <c r="E13" s="7" t="s">
        <v>6</v>
      </c>
      <c r="F13" s="8" t="s">
        <v>7</v>
      </c>
      <c r="G13" s="103"/>
      <c r="H13" s="84"/>
    </row>
    <row r="14" spans="2:8" ht="24" customHeight="1">
      <c r="B14" s="119"/>
      <c r="C14" s="120" t="s">
        <v>8</v>
      </c>
      <c r="D14" s="121" t="s">
        <v>9</v>
      </c>
      <c r="E14" s="122"/>
      <c r="F14" s="123"/>
      <c r="G14" s="124"/>
      <c r="H14" s="125"/>
    </row>
    <row r="15" spans="2:8" ht="24.95" customHeight="1">
      <c r="B15" s="126"/>
      <c r="C15" s="127" t="s">
        <v>10</v>
      </c>
      <c r="D15" s="128" t="s">
        <v>11</v>
      </c>
      <c r="E15" s="129"/>
      <c r="F15" s="130"/>
      <c r="G15" s="131"/>
      <c r="H15" s="132"/>
    </row>
    <row r="16" spans="2:8" ht="60.75" customHeight="1">
      <c r="B16" s="133">
        <v>1</v>
      </c>
      <c r="C16" s="134"/>
      <c r="D16" s="135" t="s">
        <v>12</v>
      </c>
      <c r="E16" s="136" t="s">
        <v>13</v>
      </c>
      <c r="F16" s="137">
        <v>0.5</v>
      </c>
      <c r="G16" s="138"/>
      <c r="H16" s="139">
        <f>ROUND(G16*F16,2)</f>
        <v>0</v>
      </c>
    </row>
    <row r="17" spans="2:8" ht="24.95" customHeight="1">
      <c r="B17" s="140"/>
      <c r="C17" s="141" t="s">
        <v>15</v>
      </c>
      <c r="D17" s="128" t="s">
        <v>16</v>
      </c>
      <c r="E17" s="142"/>
      <c r="F17" s="143"/>
      <c r="G17" s="144"/>
      <c r="H17" s="145"/>
    </row>
    <row r="18" spans="2:8" ht="24.95" customHeight="1">
      <c r="B18" s="133">
        <v>2</v>
      </c>
      <c r="C18" s="136"/>
      <c r="D18" s="146" t="s">
        <v>18</v>
      </c>
      <c r="E18" s="136" t="s">
        <v>83</v>
      </c>
      <c r="F18" s="147">
        <v>10</v>
      </c>
      <c r="G18" s="138"/>
      <c r="H18" s="139">
        <f t="shared" ref="H18:H23" si="0">ROUND(G18*F18,2)</f>
        <v>0</v>
      </c>
    </row>
    <row r="19" spans="2:8" ht="24.95" customHeight="1">
      <c r="B19" s="133">
        <v>3</v>
      </c>
      <c r="C19" s="136"/>
      <c r="D19" s="146" t="s">
        <v>43</v>
      </c>
      <c r="E19" s="136" t="s">
        <v>83</v>
      </c>
      <c r="F19" s="147">
        <v>20</v>
      </c>
      <c r="G19" s="138"/>
      <c r="H19" s="139">
        <f t="shared" si="0"/>
        <v>0</v>
      </c>
    </row>
    <row r="20" spans="2:8" ht="24.95" customHeight="1">
      <c r="B20" s="133">
        <v>4</v>
      </c>
      <c r="C20" s="136"/>
      <c r="D20" s="148" t="s">
        <v>19</v>
      </c>
      <c r="E20" s="136" t="s">
        <v>20</v>
      </c>
      <c r="F20" s="147">
        <v>5</v>
      </c>
      <c r="G20" s="138"/>
      <c r="H20" s="139">
        <f t="shared" si="0"/>
        <v>0</v>
      </c>
    </row>
    <row r="21" spans="2:8" ht="24.95" customHeight="1">
      <c r="B21" s="133">
        <v>5</v>
      </c>
      <c r="C21" s="136"/>
      <c r="D21" s="148" t="s">
        <v>44</v>
      </c>
      <c r="E21" s="136" t="s">
        <v>20</v>
      </c>
      <c r="F21" s="147">
        <v>10</v>
      </c>
      <c r="G21" s="138"/>
      <c r="H21" s="139">
        <f t="shared" si="0"/>
        <v>0</v>
      </c>
    </row>
    <row r="22" spans="2:8" ht="24.95" customHeight="1">
      <c r="B22" s="133">
        <v>6</v>
      </c>
      <c r="C22" s="149"/>
      <c r="D22" s="150" t="s">
        <v>21</v>
      </c>
      <c r="E22" s="136" t="s">
        <v>84</v>
      </c>
      <c r="F22" s="147">
        <f>SUM(F18:F21)*0.25</f>
        <v>11.25</v>
      </c>
      <c r="G22" s="138"/>
      <c r="H22" s="139">
        <f t="shared" si="0"/>
        <v>0</v>
      </c>
    </row>
    <row r="23" spans="2:8" ht="24.95" customHeight="1">
      <c r="B23" s="133">
        <v>7</v>
      </c>
      <c r="C23" s="149"/>
      <c r="D23" s="150" t="s">
        <v>23</v>
      </c>
      <c r="E23" s="136" t="s">
        <v>84</v>
      </c>
      <c r="F23" s="147">
        <f>F22</f>
        <v>11.25</v>
      </c>
      <c r="G23" s="138"/>
      <c r="H23" s="139">
        <f t="shared" si="0"/>
        <v>0</v>
      </c>
    </row>
    <row r="24" spans="2:8" ht="24.95" customHeight="1">
      <c r="B24" s="151"/>
      <c r="C24" s="152" t="s">
        <v>24</v>
      </c>
      <c r="D24" s="153" t="s">
        <v>25</v>
      </c>
      <c r="E24" s="154"/>
      <c r="F24" s="155"/>
      <c r="G24" s="156"/>
      <c r="H24" s="157"/>
    </row>
    <row r="25" spans="2:8" ht="24.95" customHeight="1">
      <c r="B25" s="140"/>
      <c r="C25" s="141" t="s">
        <v>26</v>
      </c>
      <c r="D25" s="128" t="s">
        <v>27</v>
      </c>
      <c r="E25" s="158"/>
      <c r="F25" s="143"/>
      <c r="G25" s="144"/>
      <c r="H25" s="132"/>
    </row>
    <row r="26" spans="2:8" ht="24.95" customHeight="1">
      <c r="B26" s="133">
        <v>8</v>
      </c>
      <c r="C26" s="134"/>
      <c r="D26" s="159" t="s">
        <v>28</v>
      </c>
      <c r="E26" s="136" t="s">
        <v>84</v>
      </c>
      <c r="F26" s="147">
        <f>531*2*2.5</f>
        <v>2655</v>
      </c>
      <c r="G26" s="160"/>
      <c r="H26" s="139">
        <f>ROUND(G26*F26,2)</f>
        <v>0</v>
      </c>
    </row>
    <row r="27" spans="2:8" ht="24.95" customHeight="1">
      <c r="B27" s="140"/>
      <c r="C27" s="141" t="s">
        <v>29</v>
      </c>
      <c r="D27" s="128" t="s">
        <v>30</v>
      </c>
      <c r="E27" s="158"/>
      <c r="F27" s="143"/>
      <c r="G27" s="144"/>
      <c r="H27" s="132"/>
    </row>
    <row r="28" spans="2:8" ht="41.25" customHeight="1">
      <c r="B28" s="133">
        <f>B26+1</f>
        <v>9</v>
      </c>
      <c r="C28" s="134"/>
      <c r="D28" s="159" t="s">
        <v>47</v>
      </c>
      <c r="E28" s="136" t="s">
        <v>84</v>
      </c>
      <c r="F28" s="147">
        <f>F26-67-30</f>
        <v>2558</v>
      </c>
      <c r="G28" s="160"/>
      <c r="H28" s="139">
        <f>ROUND(G28*F28,2)</f>
        <v>0</v>
      </c>
    </row>
    <row r="29" spans="2:8" ht="21.75" customHeight="1">
      <c r="B29" s="151"/>
      <c r="C29" s="161" t="s">
        <v>31</v>
      </c>
      <c r="D29" s="162" t="s">
        <v>32</v>
      </c>
      <c r="E29" s="163"/>
      <c r="F29" s="164"/>
      <c r="G29" s="165"/>
      <c r="H29" s="166"/>
    </row>
    <row r="30" spans="2:8" ht="24.95" customHeight="1">
      <c r="B30" s="140"/>
      <c r="C30" s="141" t="s">
        <v>33</v>
      </c>
      <c r="D30" s="128" t="s">
        <v>34</v>
      </c>
      <c r="E30" s="158"/>
      <c r="F30" s="143"/>
      <c r="G30" s="144"/>
      <c r="H30" s="132"/>
    </row>
    <row r="31" spans="2:8" ht="24.95" customHeight="1">
      <c r="B31" s="133">
        <v>10</v>
      </c>
      <c r="C31" s="134"/>
      <c r="D31" s="159" t="s">
        <v>80</v>
      </c>
      <c r="E31" s="136" t="s">
        <v>20</v>
      </c>
      <c r="F31" s="147">
        <v>22</v>
      </c>
      <c r="G31" s="160"/>
      <c r="H31" s="139">
        <f t="shared" ref="H31:H44" si="1">ROUND(G31*F31,2)</f>
        <v>0</v>
      </c>
    </row>
    <row r="32" spans="2:8" ht="24.95" customHeight="1">
      <c r="B32" s="133">
        <v>11</v>
      </c>
      <c r="C32" s="134"/>
      <c r="D32" s="159" t="s">
        <v>35</v>
      </c>
      <c r="E32" s="136" t="s">
        <v>14</v>
      </c>
      <c r="F32" s="147">
        <v>11</v>
      </c>
      <c r="G32" s="160"/>
      <c r="H32" s="139">
        <f t="shared" si="1"/>
        <v>0</v>
      </c>
    </row>
    <row r="33" spans="2:8" ht="24.95" customHeight="1">
      <c r="B33" s="133">
        <v>12</v>
      </c>
      <c r="C33" s="134"/>
      <c r="D33" s="159" t="s">
        <v>56</v>
      </c>
      <c r="E33" s="136" t="s">
        <v>14</v>
      </c>
      <c r="F33" s="147">
        <v>4</v>
      </c>
      <c r="G33" s="160"/>
      <c r="H33" s="139">
        <f t="shared" si="1"/>
        <v>0</v>
      </c>
    </row>
    <row r="34" spans="2:8" ht="24.95" customHeight="1">
      <c r="B34" s="133">
        <v>13</v>
      </c>
      <c r="C34" s="134"/>
      <c r="D34" s="159" t="s">
        <v>57</v>
      </c>
      <c r="E34" s="136" t="s">
        <v>14</v>
      </c>
      <c r="F34" s="147">
        <v>5</v>
      </c>
      <c r="G34" s="160"/>
      <c r="H34" s="139">
        <f t="shared" si="1"/>
        <v>0</v>
      </c>
    </row>
    <row r="35" spans="2:8" ht="24.95" customHeight="1">
      <c r="B35" s="133">
        <v>14</v>
      </c>
      <c r="C35" s="134"/>
      <c r="D35" s="159" t="s">
        <v>58</v>
      </c>
      <c r="E35" s="136" t="s">
        <v>14</v>
      </c>
      <c r="F35" s="147">
        <v>4</v>
      </c>
      <c r="G35" s="160"/>
      <c r="H35" s="139">
        <f t="shared" si="1"/>
        <v>0</v>
      </c>
    </row>
    <row r="36" spans="2:8" ht="24.95" customHeight="1">
      <c r="B36" s="133">
        <v>15</v>
      </c>
      <c r="C36" s="134"/>
      <c r="D36" s="159" t="s">
        <v>59</v>
      </c>
      <c r="E36" s="136" t="s">
        <v>14</v>
      </c>
      <c r="F36" s="147">
        <v>3</v>
      </c>
      <c r="G36" s="160"/>
      <c r="H36" s="139">
        <f t="shared" si="1"/>
        <v>0</v>
      </c>
    </row>
    <row r="37" spans="2:8" ht="35.25" customHeight="1">
      <c r="B37" s="133">
        <v>16</v>
      </c>
      <c r="C37" s="134"/>
      <c r="D37" s="159" t="s">
        <v>60</v>
      </c>
      <c r="E37" s="136" t="s">
        <v>14</v>
      </c>
      <c r="F37" s="147">
        <v>1</v>
      </c>
      <c r="G37" s="160"/>
      <c r="H37" s="139">
        <f t="shared" si="1"/>
        <v>0</v>
      </c>
    </row>
    <row r="38" spans="2:8" ht="39.75" customHeight="1">
      <c r="B38" s="133">
        <v>17</v>
      </c>
      <c r="C38" s="134"/>
      <c r="D38" s="159" t="s">
        <v>81</v>
      </c>
      <c r="E38" s="136" t="s">
        <v>20</v>
      </c>
      <c r="F38" s="147">
        <v>16</v>
      </c>
      <c r="G38" s="160"/>
      <c r="H38" s="139">
        <f t="shared" si="1"/>
        <v>0</v>
      </c>
    </row>
    <row r="39" spans="2:8" ht="37.5" customHeight="1">
      <c r="B39" s="133">
        <v>18</v>
      </c>
      <c r="C39" s="134"/>
      <c r="D39" s="159" t="s">
        <v>82</v>
      </c>
      <c r="E39" s="136" t="s">
        <v>20</v>
      </c>
      <c r="F39" s="147">
        <v>495</v>
      </c>
      <c r="G39" s="160"/>
      <c r="H39" s="139">
        <f t="shared" si="1"/>
        <v>0</v>
      </c>
    </row>
    <row r="40" spans="2:8" ht="33.75" customHeight="1">
      <c r="B40" s="133">
        <v>19</v>
      </c>
      <c r="C40" s="134"/>
      <c r="D40" s="159" t="s">
        <v>45</v>
      </c>
      <c r="E40" s="136" t="s">
        <v>20</v>
      </c>
      <c r="F40" s="147">
        <v>521</v>
      </c>
      <c r="G40" s="160"/>
      <c r="H40" s="139">
        <f t="shared" si="1"/>
        <v>0</v>
      </c>
    </row>
    <row r="41" spans="2:8" ht="33.75" customHeight="1">
      <c r="B41" s="133">
        <v>20</v>
      </c>
      <c r="C41" s="134"/>
      <c r="D41" s="159" t="s">
        <v>46</v>
      </c>
      <c r="E41" s="136" t="s">
        <v>20</v>
      </c>
      <c r="F41" s="147">
        <v>521</v>
      </c>
      <c r="G41" s="160"/>
      <c r="H41" s="139">
        <f t="shared" si="1"/>
        <v>0</v>
      </c>
    </row>
    <row r="42" spans="2:8" ht="33.75" customHeight="1">
      <c r="B42" s="133">
        <v>21</v>
      </c>
      <c r="C42" s="134"/>
      <c r="D42" s="159" t="s">
        <v>48</v>
      </c>
      <c r="E42" s="136" t="s">
        <v>49</v>
      </c>
      <c r="F42" s="147">
        <v>2200</v>
      </c>
      <c r="G42" s="160"/>
      <c r="H42" s="139">
        <f t="shared" si="1"/>
        <v>0</v>
      </c>
    </row>
    <row r="43" spans="2:8" ht="33.75" customHeight="1">
      <c r="B43" s="133">
        <v>22</v>
      </c>
      <c r="C43" s="134"/>
      <c r="D43" s="159" t="s">
        <v>52</v>
      </c>
      <c r="E43" s="136" t="s">
        <v>14</v>
      </c>
      <c r="F43" s="147">
        <v>150</v>
      </c>
      <c r="G43" s="160"/>
      <c r="H43" s="139">
        <f t="shared" si="1"/>
        <v>0</v>
      </c>
    </row>
    <row r="44" spans="2:8" ht="33.75" customHeight="1">
      <c r="B44" s="133">
        <v>23</v>
      </c>
      <c r="C44" s="134"/>
      <c r="D44" s="159" t="s">
        <v>50</v>
      </c>
      <c r="E44" s="136" t="s">
        <v>51</v>
      </c>
      <c r="F44" s="147">
        <v>150</v>
      </c>
      <c r="G44" s="160"/>
      <c r="H44" s="139">
        <f t="shared" si="1"/>
        <v>0</v>
      </c>
    </row>
    <row r="45" spans="2:8" s="48" customFormat="1">
      <c r="B45" s="167"/>
      <c r="C45" s="168" t="s">
        <v>61</v>
      </c>
      <c r="D45" s="169" t="s">
        <v>62</v>
      </c>
      <c r="E45" s="170"/>
      <c r="F45" s="171"/>
      <c r="G45" s="172"/>
      <c r="H45" s="173"/>
    </row>
    <row r="46" spans="2:8" s="48" customFormat="1">
      <c r="B46" s="140"/>
      <c r="C46" s="141" t="s">
        <v>63</v>
      </c>
      <c r="D46" s="174" t="s">
        <v>65</v>
      </c>
      <c r="E46" s="175"/>
      <c r="F46" s="176"/>
      <c r="G46" s="177"/>
      <c r="H46" s="178"/>
    </row>
    <row r="47" spans="2:8" s="48" customFormat="1" ht="85.5" customHeight="1">
      <c r="B47" s="133">
        <v>24</v>
      </c>
      <c r="C47" s="134"/>
      <c r="D47" s="179" t="s">
        <v>66</v>
      </c>
      <c r="E47" s="136" t="s">
        <v>83</v>
      </c>
      <c r="F47" s="180">
        <v>21</v>
      </c>
      <c r="G47" s="181"/>
      <c r="H47" s="182">
        <f t="shared" ref="H47" si="2">ROUND(F47*G47,2)</f>
        <v>0</v>
      </c>
    </row>
    <row r="48" spans="2:8" s="48" customFormat="1">
      <c r="B48" s="140"/>
      <c r="C48" s="127" t="s">
        <v>70</v>
      </c>
      <c r="D48" s="128" t="s">
        <v>71</v>
      </c>
      <c r="E48" s="183"/>
      <c r="F48" s="184"/>
      <c r="G48" s="177"/>
      <c r="H48" s="178"/>
    </row>
    <row r="49" spans="1:9" s="48" customFormat="1" ht="71.25" customHeight="1" thickBot="1">
      <c r="B49" s="133">
        <v>25</v>
      </c>
      <c r="C49" s="134"/>
      <c r="D49" s="159" t="s">
        <v>69</v>
      </c>
      <c r="E49" s="136" t="s">
        <v>83</v>
      </c>
      <c r="F49" s="180">
        <v>10</v>
      </c>
      <c r="G49" s="181"/>
      <c r="H49" s="182">
        <f t="shared" ref="H49" si="3">ROUND(F49*G49,2)</f>
        <v>0</v>
      </c>
    </row>
    <row r="50" spans="1:9" ht="24.75" customHeight="1" thickBot="1">
      <c r="A50" s="40"/>
      <c r="B50" s="107" t="s">
        <v>36</v>
      </c>
      <c r="C50" s="108"/>
      <c r="D50" s="109"/>
      <c r="E50" s="41"/>
      <c r="F50" s="42"/>
      <c r="G50" s="110">
        <f>ROUND(SUM(H16:H49),2)</f>
        <v>0</v>
      </c>
      <c r="H50" s="111"/>
    </row>
    <row r="51" spans="1:9" ht="26.25" customHeight="1" thickBot="1">
      <c r="A51" s="40"/>
      <c r="B51" s="112" t="s">
        <v>37</v>
      </c>
      <c r="C51" s="113"/>
      <c r="D51" s="114"/>
      <c r="E51" s="43"/>
      <c r="F51" s="44"/>
      <c r="G51" s="110">
        <f>G50*0.23</f>
        <v>0</v>
      </c>
      <c r="H51" s="111"/>
      <c r="I51" s="45"/>
    </row>
    <row r="52" spans="1:9" ht="27" customHeight="1" thickBot="1">
      <c r="A52" s="40"/>
      <c r="B52" s="112" t="s">
        <v>38</v>
      </c>
      <c r="C52" s="113"/>
      <c r="D52" s="114"/>
      <c r="E52" s="46"/>
      <c r="F52" s="47"/>
      <c r="G52" s="110">
        <f>G50+G51</f>
        <v>0</v>
      </c>
      <c r="H52" s="111"/>
      <c r="I52" s="45"/>
    </row>
    <row r="53" spans="1:9" ht="12" customHeight="1">
      <c r="B53"/>
      <c r="C53"/>
      <c r="D53"/>
      <c r="E53"/>
      <c r="F53"/>
      <c r="G53"/>
      <c r="H53"/>
    </row>
    <row r="54" spans="1:9" ht="36" customHeight="1">
      <c r="B54" s="85" t="s">
        <v>39</v>
      </c>
      <c r="C54" s="86"/>
      <c r="D54" s="86"/>
      <c r="E54"/>
      <c r="F54"/>
      <c r="G54"/>
      <c r="H54"/>
    </row>
    <row r="55" spans="1:9" ht="15">
      <c r="B55" s="86"/>
      <c r="C55" s="86"/>
      <c r="D55" s="86"/>
      <c r="E55"/>
      <c r="F55" s="104" t="s">
        <v>40</v>
      </c>
      <c r="G55" s="105"/>
      <c r="H55" s="105"/>
    </row>
    <row r="56" spans="1:9" ht="15">
      <c r="B56"/>
      <c r="C56"/>
      <c r="D56"/>
      <c r="E56"/>
      <c r="F56"/>
      <c r="G56"/>
      <c r="H56"/>
    </row>
    <row r="57" spans="1:9" ht="9" customHeight="1">
      <c r="B57"/>
      <c r="C57"/>
      <c r="D57"/>
      <c r="E57"/>
      <c r="F57"/>
      <c r="G57"/>
      <c r="H57"/>
    </row>
    <row r="58" spans="1:9" ht="15" hidden="1">
      <c r="B58"/>
      <c r="C58"/>
      <c r="D58"/>
      <c r="E58"/>
      <c r="F58"/>
      <c r="G58"/>
      <c r="H58"/>
    </row>
    <row r="59" spans="1:9" ht="15" hidden="1">
      <c r="B59"/>
      <c r="C59"/>
      <c r="D59"/>
      <c r="E59"/>
      <c r="F59"/>
      <c r="G59"/>
      <c r="H59"/>
    </row>
    <row r="60" spans="1:9" ht="15">
      <c r="B60"/>
      <c r="C60"/>
      <c r="D60"/>
      <c r="E60"/>
      <c r="F60" s="104" t="s">
        <v>41</v>
      </c>
      <c r="G60" s="105"/>
      <c r="H60" s="105"/>
    </row>
    <row r="61" spans="1:9" ht="29.25" customHeight="1">
      <c r="B61"/>
      <c r="C61"/>
      <c r="D61"/>
      <c r="E61"/>
      <c r="F61" s="106"/>
      <c r="G61" s="106"/>
      <c r="H61" s="106"/>
    </row>
  </sheetData>
  <mergeCells count="23">
    <mergeCell ref="F60:H60"/>
    <mergeCell ref="F61:H61"/>
    <mergeCell ref="B50:D50"/>
    <mergeCell ref="G50:H50"/>
    <mergeCell ref="G51:H51"/>
    <mergeCell ref="G52:H52"/>
    <mergeCell ref="B54:D54"/>
    <mergeCell ref="B51:D51"/>
    <mergeCell ref="B52:D52"/>
    <mergeCell ref="B55:D55"/>
    <mergeCell ref="F55:H55"/>
    <mergeCell ref="H12:H13"/>
    <mergeCell ref="B2:D2"/>
    <mergeCell ref="G2:H2"/>
    <mergeCell ref="B7:D7"/>
    <mergeCell ref="B8:D8"/>
    <mergeCell ref="B10:H10"/>
    <mergeCell ref="B11:H11"/>
    <mergeCell ref="B12:B13"/>
    <mergeCell ref="C12:C13"/>
    <mergeCell ref="D12:D13"/>
    <mergeCell ref="E12:F12"/>
    <mergeCell ref="G12:G1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50"/>
  <sheetViews>
    <sheetView topLeftCell="A23" workbookViewId="0">
      <selection activeCell="H16" sqref="H16"/>
    </sheetView>
  </sheetViews>
  <sheetFormatPr defaultRowHeight="14.25"/>
  <cols>
    <col min="1" max="1" width="6.5703125" style="1" customWidth="1"/>
    <col min="2" max="2" width="6.28515625" style="1" customWidth="1"/>
    <col min="3" max="3" width="10.85546875" style="1" customWidth="1"/>
    <col min="4" max="4" width="52" style="1" customWidth="1"/>
    <col min="5" max="5" width="6.42578125" style="1" customWidth="1"/>
    <col min="6" max="6" width="9.140625" style="2"/>
    <col min="7" max="7" width="3.140625" style="1" customWidth="1"/>
    <col min="8" max="16384" width="9.140625" style="1"/>
  </cols>
  <sheetData>
    <row r="1" spans="2:6" ht="6" customHeight="1" thickBot="1"/>
    <row r="2" spans="2:6" ht="13.5" hidden="1" customHeight="1" thickBot="1">
      <c r="B2" s="85"/>
      <c r="C2" s="86"/>
      <c r="D2" s="86"/>
      <c r="E2"/>
      <c r="F2"/>
    </row>
    <row r="3" spans="2:6" ht="15.75" hidden="1" thickBot="1">
      <c r="B3"/>
      <c r="C3"/>
      <c r="D3"/>
      <c r="E3"/>
      <c r="F3"/>
    </row>
    <row r="4" spans="2:6" ht="15.75" hidden="1" thickBot="1">
      <c r="B4"/>
      <c r="C4"/>
      <c r="D4"/>
      <c r="E4"/>
      <c r="F4"/>
    </row>
    <row r="5" spans="2:6" ht="5.25" hidden="1" customHeight="1" thickBot="1">
      <c r="B5"/>
      <c r="C5"/>
      <c r="D5"/>
      <c r="E5"/>
      <c r="F5"/>
    </row>
    <row r="6" spans="2:6" ht="15.75" hidden="1" thickBot="1">
      <c r="B6"/>
      <c r="C6"/>
      <c r="D6"/>
      <c r="E6"/>
      <c r="F6"/>
    </row>
    <row r="7" spans="2:6" ht="15.75" hidden="1" thickBot="1">
      <c r="B7" s="85"/>
      <c r="C7" s="86"/>
      <c r="D7" s="86"/>
      <c r="E7"/>
      <c r="F7"/>
    </row>
    <row r="8" spans="2:6" ht="15.75" hidden="1" thickBot="1">
      <c r="B8" s="89"/>
      <c r="C8" s="89"/>
      <c r="D8" s="89"/>
      <c r="E8"/>
      <c r="F8"/>
    </row>
    <row r="9" spans="2:6" ht="15" hidden="1" thickBot="1">
      <c r="B9" s="4"/>
      <c r="C9" s="4"/>
      <c r="D9" s="4"/>
      <c r="E9" s="4"/>
      <c r="F9" s="5"/>
    </row>
    <row r="10" spans="2:6" ht="30" customHeight="1" thickBot="1">
      <c r="B10" s="90" t="s">
        <v>68</v>
      </c>
      <c r="C10" s="91"/>
      <c r="D10" s="91"/>
      <c r="E10" s="91"/>
      <c r="F10" s="115"/>
    </row>
    <row r="11" spans="2:6" ht="36" customHeight="1" thickBot="1">
      <c r="B11" s="93" t="s">
        <v>42</v>
      </c>
      <c r="C11" s="94"/>
      <c r="D11" s="94"/>
      <c r="E11" s="94"/>
      <c r="F11" s="116"/>
    </row>
    <row r="12" spans="2:6" ht="22.5" customHeight="1">
      <c r="B12" s="96" t="s">
        <v>0</v>
      </c>
      <c r="C12" s="98" t="s">
        <v>1</v>
      </c>
      <c r="D12" s="98" t="s">
        <v>2</v>
      </c>
      <c r="E12" s="100" t="s">
        <v>3</v>
      </c>
      <c r="F12" s="101"/>
    </row>
    <row r="13" spans="2:6" ht="22.5" customHeight="1" thickBot="1">
      <c r="B13" s="97"/>
      <c r="C13" s="99"/>
      <c r="D13" s="99"/>
      <c r="E13" s="7" t="s">
        <v>6</v>
      </c>
      <c r="F13" s="8" t="s">
        <v>7</v>
      </c>
    </row>
    <row r="14" spans="2:6" ht="24" customHeight="1">
      <c r="B14" s="9"/>
      <c r="C14" s="10" t="s">
        <v>8</v>
      </c>
      <c r="D14" s="11" t="s">
        <v>9</v>
      </c>
      <c r="E14" s="12"/>
      <c r="F14" s="13"/>
    </row>
    <row r="15" spans="2:6" ht="24.95" customHeight="1">
      <c r="B15" s="14"/>
      <c r="C15" s="15" t="s">
        <v>10</v>
      </c>
      <c r="D15" s="16" t="s">
        <v>11</v>
      </c>
      <c r="E15" s="17"/>
      <c r="F15" s="18"/>
    </row>
    <row r="16" spans="2:6" ht="60.75" customHeight="1">
      <c r="B16" s="19">
        <v>1</v>
      </c>
      <c r="C16" s="20"/>
      <c r="D16" s="21" t="s">
        <v>12</v>
      </c>
      <c r="E16" s="22" t="s">
        <v>13</v>
      </c>
      <c r="F16" s="76">
        <v>0.5</v>
      </c>
    </row>
    <row r="17" spans="2:6" ht="24.95" customHeight="1">
      <c r="B17" s="24"/>
      <c r="C17" s="25" t="s">
        <v>15</v>
      </c>
      <c r="D17" s="16" t="s">
        <v>16</v>
      </c>
      <c r="E17" s="26"/>
      <c r="F17" s="36"/>
    </row>
    <row r="18" spans="2:6" ht="24.95" customHeight="1">
      <c r="B18" s="19">
        <v>2</v>
      </c>
      <c r="C18" s="22"/>
      <c r="D18" s="27" t="s">
        <v>18</v>
      </c>
      <c r="E18" s="22" t="s">
        <v>17</v>
      </c>
      <c r="F18" s="77">
        <v>10</v>
      </c>
    </row>
    <row r="19" spans="2:6" ht="24.95" customHeight="1">
      <c r="B19" s="19">
        <v>3</v>
      </c>
      <c r="C19" s="22"/>
      <c r="D19" s="27" t="s">
        <v>43</v>
      </c>
      <c r="E19" s="22" t="s">
        <v>17</v>
      </c>
      <c r="F19" s="77">
        <v>20</v>
      </c>
    </row>
    <row r="20" spans="2:6" ht="24.95" customHeight="1">
      <c r="B20" s="19">
        <v>4</v>
      </c>
      <c r="C20" s="22"/>
      <c r="D20" s="28" t="s">
        <v>19</v>
      </c>
      <c r="E20" s="22" t="s">
        <v>20</v>
      </c>
      <c r="F20" s="77">
        <v>5</v>
      </c>
    </row>
    <row r="21" spans="2:6" ht="24.95" customHeight="1">
      <c r="B21" s="19">
        <v>5</v>
      </c>
      <c r="C21" s="22"/>
      <c r="D21" s="28" t="s">
        <v>44</v>
      </c>
      <c r="E21" s="22" t="s">
        <v>20</v>
      </c>
      <c r="F21" s="77">
        <v>10</v>
      </c>
    </row>
    <row r="22" spans="2:6" ht="24.95" customHeight="1">
      <c r="B22" s="19">
        <v>6</v>
      </c>
      <c r="C22" s="29"/>
      <c r="D22" s="30" t="s">
        <v>21</v>
      </c>
      <c r="E22" s="22" t="s">
        <v>22</v>
      </c>
      <c r="F22" s="77">
        <f>SUM(F18:F21)*0.25</f>
        <v>11.25</v>
      </c>
    </row>
    <row r="23" spans="2:6" ht="24.95" customHeight="1">
      <c r="B23" s="19">
        <v>7</v>
      </c>
      <c r="C23" s="29"/>
      <c r="D23" s="30" t="s">
        <v>23</v>
      </c>
      <c r="E23" s="22" t="s">
        <v>22</v>
      </c>
      <c r="F23" s="77">
        <f>F22</f>
        <v>11.25</v>
      </c>
    </row>
    <row r="24" spans="2:6" ht="24.95" customHeight="1">
      <c r="B24" s="31"/>
      <c r="C24" s="33" t="s">
        <v>24</v>
      </c>
      <c r="D24" s="32" t="s">
        <v>25</v>
      </c>
      <c r="E24" s="34"/>
      <c r="F24" s="35"/>
    </row>
    <row r="25" spans="2:6" ht="24.95" customHeight="1">
      <c r="B25" s="24"/>
      <c r="C25" s="25" t="s">
        <v>26</v>
      </c>
      <c r="D25" s="16" t="s">
        <v>27</v>
      </c>
      <c r="E25" s="36"/>
      <c r="F25" s="36"/>
    </row>
    <row r="26" spans="2:6" ht="24.95" customHeight="1">
      <c r="B26" s="19">
        <v>8</v>
      </c>
      <c r="C26" s="20"/>
      <c r="D26" s="23" t="s">
        <v>28</v>
      </c>
      <c r="E26" s="22" t="s">
        <v>22</v>
      </c>
      <c r="F26" s="77">
        <f>531*2*2.5</f>
        <v>2655</v>
      </c>
    </row>
    <row r="27" spans="2:6" ht="24.95" customHeight="1">
      <c r="B27" s="24"/>
      <c r="C27" s="25" t="s">
        <v>29</v>
      </c>
      <c r="D27" s="16" t="s">
        <v>30</v>
      </c>
      <c r="E27" s="36"/>
      <c r="F27" s="36"/>
    </row>
    <row r="28" spans="2:6" ht="24.95" customHeight="1">
      <c r="B28" s="19">
        <f>B26+1</f>
        <v>9</v>
      </c>
      <c r="C28" s="20"/>
      <c r="D28" s="23" t="s">
        <v>47</v>
      </c>
      <c r="E28" s="22" t="s">
        <v>22</v>
      </c>
      <c r="F28" s="77">
        <f>F26-67-30</f>
        <v>2558</v>
      </c>
    </row>
    <row r="29" spans="2:6" ht="21.75" customHeight="1">
      <c r="B29" s="31"/>
      <c r="C29" s="37" t="s">
        <v>31</v>
      </c>
      <c r="D29" s="38" t="s">
        <v>32</v>
      </c>
      <c r="E29" s="39"/>
      <c r="F29" s="78"/>
    </row>
    <row r="30" spans="2:6" ht="24.95" customHeight="1">
      <c r="B30" s="24"/>
      <c r="C30" s="25" t="s">
        <v>33</v>
      </c>
      <c r="D30" s="16" t="s">
        <v>34</v>
      </c>
      <c r="E30" s="36"/>
      <c r="F30" s="36"/>
    </row>
    <row r="31" spans="2:6" ht="24.95" customHeight="1">
      <c r="B31" s="19">
        <v>10</v>
      </c>
      <c r="C31" s="20"/>
      <c r="D31" s="23" t="s">
        <v>55</v>
      </c>
      <c r="E31" s="22" t="s">
        <v>20</v>
      </c>
      <c r="F31" s="77">
        <v>22</v>
      </c>
    </row>
    <row r="32" spans="2:6" ht="24.95" customHeight="1">
      <c r="B32" s="19">
        <v>11</v>
      </c>
      <c r="C32" s="20"/>
      <c r="D32" s="23" t="s">
        <v>35</v>
      </c>
      <c r="E32" s="22" t="s">
        <v>14</v>
      </c>
      <c r="F32" s="77">
        <v>11</v>
      </c>
    </row>
    <row r="33" spans="2:6" ht="24.95" customHeight="1">
      <c r="B33" s="19">
        <v>12</v>
      </c>
      <c r="C33" s="20"/>
      <c r="D33" s="23" t="s">
        <v>56</v>
      </c>
      <c r="E33" s="22" t="s">
        <v>14</v>
      </c>
      <c r="F33" s="77">
        <v>4</v>
      </c>
    </row>
    <row r="34" spans="2:6" ht="24.95" customHeight="1">
      <c r="B34" s="19">
        <v>13</v>
      </c>
      <c r="C34" s="20"/>
      <c r="D34" s="23" t="s">
        <v>57</v>
      </c>
      <c r="E34" s="22" t="s">
        <v>14</v>
      </c>
      <c r="F34" s="77">
        <v>5</v>
      </c>
    </row>
    <row r="35" spans="2:6" ht="24.95" customHeight="1">
      <c r="B35" s="19">
        <v>14</v>
      </c>
      <c r="C35" s="20"/>
      <c r="D35" s="23" t="s">
        <v>58</v>
      </c>
      <c r="E35" s="22" t="s">
        <v>14</v>
      </c>
      <c r="F35" s="77">
        <v>4</v>
      </c>
    </row>
    <row r="36" spans="2:6" ht="24.95" customHeight="1">
      <c r="B36" s="19">
        <v>15</v>
      </c>
      <c r="C36" s="20"/>
      <c r="D36" s="23" t="s">
        <v>59</v>
      </c>
      <c r="E36" s="22" t="s">
        <v>14</v>
      </c>
      <c r="F36" s="77">
        <v>3</v>
      </c>
    </row>
    <row r="37" spans="2:6" ht="24.95" customHeight="1">
      <c r="B37" s="19">
        <v>16</v>
      </c>
      <c r="C37" s="20"/>
      <c r="D37" s="23" t="s">
        <v>60</v>
      </c>
      <c r="E37" s="22" t="s">
        <v>14</v>
      </c>
      <c r="F37" s="77">
        <v>1</v>
      </c>
    </row>
    <row r="38" spans="2:6" ht="36" customHeight="1">
      <c r="B38" s="19">
        <v>17</v>
      </c>
      <c r="C38" s="20"/>
      <c r="D38" s="23" t="s">
        <v>54</v>
      </c>
      <c r="E38" s="22" t="s">
        <v>20</v>
      </c>
      <c r="F38" s="77">
        <v>16</v>
      </c>
    </row>
    <row r="39" spans="2:6" ht="33.75" customHeight="1">
      <c r="B39" s="19">
        <v>18</v>
      </c>
      <c r="C39" s="20"/>
      <c r="D39" s="23" t="s">
        <v>53</v>
      </c>
      <c r="E39" s="22" t="s">
        <v>20</v>
      </c>
      <c r="F39" s="77">
        <v>495</v>
      </c>
    </row>
    <row r="40" spans="2:6" ht="33.75" customHeight="1">
      <c r="B40" s="19">
        <v>19</v>
      </c>
      <c r="C40" s="20"/>
      <c r="D40" s="23" t="s">
        <v>45</v>
      </c>
      <c r="E40" s="22" t="s">
        <v>20</v>
      </c>
      <c r="F40" s="77">
        <v>521</v>
      </c>
    </row>
    <row r="41" spans="2:6" ht="33.75" customHeight="1">
      <c r="B41" s="19">
        <v>20</v>
      </c>
      <c r="C41" s="20"/>
      <c r="D41" s="23" t="s">
        <v>46</v>
      </c>
      <c r="E41" s="22" t="s">
        <v>20</v>
      </c>
      <c r="F41" s="77">
        <v>521</v>
      </c>
    </row>
    <row r="42" spans="2:6" ht="33.75" customHeight="1">
      <c r="B42" s="19">
        <v>21</v>
      </c>
      <c r="C42" s="20"/>
      <c r="D42" s="23" t="s">
        <v>48</v>
      </c>
      <c r="E42" s="22" t="s">
        <v>49</v>
      </c>
      <c r="F42" s="77">
        <v>2200</v>
      </c>
    </row>
    <row r="43" spans="2:6" ht="33.75" customHeight="1">
      <c r="B43" s="19">
        <v>22</v>
      </c>
      <c r="C43" s="20"/>
      <c r="D43" s="23" t="s">
        <v>52</v>
      </c>
      <c r="E43" s="22" t="s">
        <v>14</v>
      </c>
      <c r="F43" s="77">
        <v>150</v>
      </c>
    </row>
    <row r="44" spans="2:6" ht="33.75" customHeight="1">
      <c r="B44" s="19">
        <v>23</v>
      </c>
      <c r="C44" s="20"/>
      <c r="D44" s="23" t="s">
        <v>50</v>
      </c>
      <c r="E44" s="22" t="s">
        <v>51</v>
      </c>
      <c r="F44" s="77">
        <v>150</v>
      </c>
    </row>
    <row r="45" spans="2:6" s="48" customFormat="1">
      <c r="B45" s="49"/>
      <c r="C45" s="50" t="s">
        <v>61</v>
      </c>
      <c r="D45" s="51" t="s">
        <v>62</v>
      </c>
      <c r="E45" s="52"/>
      <c r="F45" s="79"/>
    </row>
    <row r="46" spans="2:6" s="48" customFormat="1">
      <c r="B46" s="53"/>
      <c r="C46" s="54" t="s">
        <v>63</v>
      </c>
      <c r="D46" s="55" t="s">
        <v>65</v>
      </c>
      <c r="E46" s="56"/>
      <c r="F46" s="80"/>
    </row>
    <row r="47" spans="2:6" s="48" customFormat="1" ht="85.5" customHeight="1">
      <c r="B47" s="57">
        <v>24</v>
      </c>
      <c r="C47" s="58"/>
      <c r="D47" s="59" t="s">
        <v>66</v>
      </c>
      <c r="E47" s="60" t="s">
        <v>64</v>
      </c>
      <c r="F47" s="81">
        <v>21</v>
      </c>
    </row>
    <row r="48" spans="2:6" s="48" customFormat="1">
      <c r="B48" s="62"/>
      <c r="C48" s="63" t="s">
        <v>70</v>
      </c>
      <c r="D48" s="64" t="s">
        <v>71</v>
      </c>
      <c r="E48" s="65"/>
      <c r="F48" s="82"/>
    </row>
    <row r="49" spans="2:6" s="48" customFormat="1" ht="71.25" customHeight="1">
      <c r="B49" s="66">
        <v>25</v>
      </c>
      <c r="C49" s="58"/>
      <c r="D49" s="67" t="s">
        <v>69</v>
      </c>
      <c r="E49" s="60" t="s">
        <v>64</v>
      </c>
      <c r="F49" s="81">
        <v>10</v>
      </c>
    </row>
    <row r="50" spans="2:6" ht="29.25" customHeight="1">
      <c r="B50"/>
      <c r="C50"/>
      <c r="D50"/>
      <c r="E50"/>
      <c r="F50" s="61"/>
    </row>
  </sheetData>
  <mergeCells count="9">
    <mergeCell ref="B12:B13"/>
    <mergeCell ref="C12:C13"/>
    <mergeCell ref="D12:D13"/>
    <mergeCell ref="E12:F12"/>
    <mergeCell ref="B2:D2"/>
    <mergeCell ref="B7:D7"/>
    <mergeCell ref="B8:D8"/>
    <mergeCell ref="B10:F10"/>
    <mergeCell ref="B11:F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5:E15"/>
  <sheetViews>
    <sheetView workbookViewId="0">
      <selection activeCell="D25" sqref="D25"/>
    </sheetView>
  </sheetViews>
  <sheetFormatPr defaultRowHeight="15"/>
  <cols>
    <col min="3" max="3" width="17.7109375" customWidth="1"/>
    <col min="4" max="4" width="48.85546875" customWidth="1"/>
    <col min="5" max="5" width="17.5703125" customWidth="1"/>
  </cols>
  <sheetData>
    <row r="5" spans="2:5" ht="20.100000000000001" customHeight="1">
      <c r="B5" s="117" t="s">
        <v>72</v>
      </c>
      <c r="C5" s="117"/>
      <c r="D5" s="117"/>
      <c r="E5" s="117"/>
    </row>
    <row r="6" spans="2:5" ht="20.100000000000001" customHeight="1">
      <c r="B6" s="68"/>
      <c r="C6" s="68"/>
      <c r="D6" s="68"/>
      <c r="E6" s="68"/>
    </row>
    <row r="7" spans="2:5" ht="30" customHeight="1">
      <c r="B7" s="118" t="str">
        <f>[1]Arkusz1!B11</f>
        <v>Budowa kanalizacji deszczowej na ul. Orzechowej w Królewcu</v>
      </c>
      <c r="C7" s="118"/>
      <c r="D7" s="118"/>
      <c r="E7" s="118"/>
    </row>
    <row r="8" spans="2:5" ht="24.95" customHeight="1">
      <c r="B8" s="69" t="s">
        <v>73</v>
      </c>
      <c r="C8" s="69" t="s">
        <v>74</v>
      </c>
      <c r="D8" s="69" t="s">
        <v>75</v>
      </c>
      <c r="E8" s="69" t="s">
        <v>5</v>
      </c>
    </row>
    <row r="9" spans="2:5" ht="24.95" customHeight="1">
      <c r="B9" s="69">
        <v>1</v>
      </c>
      <c r="C9" s="69" t="s">
        <v>8</v>
      </c>
      <c r="D9" s="70" t="str">
        <f>[1]Arkusz1!D14</f>
        <v>ROBOTY PRZYGOTOWAWCZE CPV: 45100000-8</v>
      </c>
      <c r="E9" s="71">
        <f>KO!H16+KO!H18+KO!H19+KO!H20+KO!H21+KO!H22+KO!H23</f>
        <v>0</v>
      </c>
    </row>
    <row r="10" spans="2:5" ht="24.95" customHeight="1">
      <c r="B10" s="69">
        <v>2</v>
      </c>
      <c r="C10" s="69" t="s">
        <v>24</v>
      </c>
      <c r="D10" s="70" t="str">
        <f>[1]Arkusz1!D24</f>
        <v>ROBOTY ZIEMNE CPV: 45233100-0</v>
      </c>
      <c r="E10" s="71">
        <f>KO!H26+KO!H28</f>
        <v>0</v>
      </c>
    </row>
    <row r="11" spans="2:5" ht="24.95" customHeight="1">
      <c r="B11" s="69">
        <v>3</v>
      </c>
      <c r="C11" s="69" t="s">
        <v>31</v>
      </c>
      <c r="D11" s="70" t="s">
        <v>76</v>
      </c>
      <c r="E11" s="71">
        <f>KO!H31+KO!H32+KO!H33+KO!H34+KO!H35+KO!H36+KO!H37+KO!H38+KO!H39+KO!H40+KO!H41+KO!H42+KO!H43+KO!H44</f>
        <v>0</v>
      </c>
    </row>
    <row r="12" spans="2:5" ht="24.95" customHeight="1">
      <c r="B12" s="69">
        <v>5</v>
      </c>
      <c r="C12" s="69" t="s">
        <v>61</v>
      </c>
      <c r="D12" s="70" t="str">
        <f>[1]Arkusz1!D45</f>
        <v>NAWIERZCHNIE CPV 45233220-7</v>
      </c>
      <c r="E12" s="71">
        <f>KO!H47+KO!H49</f>
        <v>0</v>
      </c>
    </row>
    <row r="13" spans="2:5" ht="24.95" customHeight="1">
      <c r="B13" s="72"/>
      <c r="C13" s="72"/>
      <c r="D13" s="73" t="s">
        <v>77</v>
      </c>
      <c r="E13" s="74">
        <f>SUM(E9:E12)</f>
        <v>0</v>
      </c>
    </row>
    <row r="14" spans="2:5" ht="24.95" customHeight="1">
      <c r="B14" s="72"/>
      <c r="C14" s="72"/>
      <c r="D14" s="73" t="s">
        <v>78</v>
      </c>
      <c r="E14" s="75">
        <f>ROUND(E13*23%,2)</f>
        <v>0</v>
      </c>
    </row>
    <row r="15" spans="2:5" ht="24.95" customHeight="1">
      <c r="B15" s="72"/>
      <c r="C15" s="72"/>
      <c r="D15" s="73" t="s">
        <v>79</v>
      </c>
      <c r="E15" s="75">
        <f>E13+E14</f>
        <v>0</v>
      </c>
    </row>
  </sheetData>
  <mergeCells count="2">
    <mergeCell ref="B5:E5"/>
    <mergeCell ref="B7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KO</vt:lpstr>
      <vt:lpstr>Przedmiar</vt:lpstr>
      <vt:lpstr>Tabela</vt:lpstr>
    </vt:vector>
  </TitlesOfParts>
  <Company>Rycho444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Rycho Rych</dc:creator>
  <cp:lastModifiedBy>Sebastian Drozdowski</cp:lastModifiedBy>
  <dcterms:created xsi:type="dcterms:W3CDTF">2021-09-27T18:09:46Z</dcterms:created>
  <dcterms:modified xsi:type="dcterms:W3CDTF">2025-01-24T11:24:43Z</dcterms:modified>
</cp:coreProperties>
</file>